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070" windowWidth="8445" windowHeight="598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externalReferences>
    <externalReference r:id="rId17"/>
  </externalReference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<sst xmlns="http://schemas.openxmlformats.org/spreadsheetml/2006/main" count="992" uniqueCount="160">
  <si>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</si>
  <si>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</si>
  <si>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</si>
  <si>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</si>
  <si>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</si>
  <si>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</si>
  <si>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</si>
  <si>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</si>
  <si>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</si>
  <si>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</si>
  <si>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</si>
  <si>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</si>
  <si>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</si>
  <si>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</si>
  <si>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</si>
  <si>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</si>
  <si>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</si>
  <si>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</si>
  <si>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</si>
  <si>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</si>
  <si>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Premiksy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</si>
  <si>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</si>
  <si>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</si>
  <si>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</si>
  <si>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</si>
  <si>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</si>
  <si>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</si>
  <si>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</si>
  <si>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</si>
  <si>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</si>
  <si>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</si>
  <si>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</si>
  <si>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</si>
  <si>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</si>
  <si>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</si>
  <si>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</si>
  <si>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</si>
  <si>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</si>
  <si>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</si>
  <si>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</si>
  <si>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</si>
  <si>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</si>
  <si>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</si>
  <si>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</si>
  <si>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</si>
  <si>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</si>
  <si>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</si>
  <si>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</si>
  <si>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</si>
  <si>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</si>
  <si>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BROJLERY - Premiksy</t>
  </si>
  <si>
    <t>INDYKI - Premiksy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</si>
  <si>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</si>
  <si>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</si>
  <si>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</si>
  <si>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</si>
  <si>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</si>
  <si>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</si>
  <si>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</si>
  <si>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</si>
  <si>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</si>
  <si>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</si>
  <si>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</si>
  <si>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</si>
  <si>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</si>
  <si>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</si>
  <si>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</si>
  <si>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</si>
  <si>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</si>
  <si>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</si>
  <si>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</si>
  <si>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</si>
  <si>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</si>
  <si>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</si>
  <si>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</si>
  <si>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</si>
  <si>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</si>
  <si>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</si>
  <si>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</si>
  <si>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</si>
  <si>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</si>
  <si>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</si>
  <si>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</si>
  <si>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</si>
  <si>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</si>
  <si>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</si>
  <si>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</si>
  <si>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</si>
  <si>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</si>
  <si>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</si>
  <si>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</si>
  <si>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</si>
  <si>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</si>
  <si>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</si>
  <si>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</si>
  <si>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</si>
  <si>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</si>
  <si>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</si>
  <si>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</si>
  <si>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</si>
  <si>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</si>
  <si>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</si>
  <si>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</si>
  <si>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</si>
  <si>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</si>
  <si>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</si>
  <si>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</si>
  <si>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</si>
  <si>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</si>
  <si>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</si>
  <si>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</si>
  <si>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</si>
  <si>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</si>
  <si>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</si>
  <si>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</si>
  <si>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</si>
  <si>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</si>
  <si>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</si>
  <si>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</si>
  <si>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</si>
  <si>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</si>
  <si>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</si>
  <si>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</si>
  <si>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</si>
  <si>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</si>
  <si>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</si>
  <si>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</si>
  <si>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</si>
  <si>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</si>
  <si>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</si>
  <si>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</si>
  <si>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</si>
  <si>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</si>
  <si>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</si>
  <si>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</si>
  <si>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</si>
  <si>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 xml:space="preserve">Polski eksport karmy dla zwierząt z wyjątkiem psów i kotów, pakowanej do sprzedaży detalicznej (kod 230990), </t>
  </si>
  <si>
    <t xml:space="preserve">Polski import karmy dla zwierząt z wyjątkiem psów i kotów, pakowanej do sprzedaży detalicznej (kod 230990),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</si>
  <si>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</si>
  <si>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</si>
  <si>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</si>
  <si>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</si>
  <si>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</si>
  <si>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</si>
  <si>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</si>
  <si>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</si>
  <si>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</si>
  <si>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luty</t>
  </si>
  <si>
    <t>Preparaty mlekozastępcze</t>
  </si>
  <si>
    <t>2016</t>
  </si>
  <si>
    <t>Kanada</t>
  </si>
  <si>
    <t>Tajlandia</t>
  </si>
  <si>
    <t>luty - marzec 2016r.</t>
  </si>
  <si>
    <t>Notowania z okresu: luty - marzec 2016r.</t>
  </si>
  <si>
    <t>NR 3/2016</t>
  </si>
  <si>
    <t>I-II 2015r.</t>
  </si>
  <si>
    <t>I-II 2016r.</t>
  </si>
  <si>
    <t>według ważniejszych krajów w okresie styczeń-luty 2016r. (dane wstępne)</t>
  </si>
  <si>
    <t>Islandia</t>
  </si>
  <si>
    <t>marzec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</si>
</sst>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39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14" fontId="33" fillId="0" borderId="0" xfId="3" applyNumberFormat="1" applyFont="1" applyFill="1" applyAlignment="1">
      <alignment horizontal="left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0" borderId="64" xfId="6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47" fillId="0" borderId="50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43" xfId="5" applyNumberFormat="1" applyFont="1" applyFill="1" applyBorder="1"/>
    <xf numFmtId="3" fontId="43" fillId="0" borderId="60" xfId="5" applyNumberFormat="1" applyFont="1" applyBorder="1"/>
    <xf numFmtId="3" fontId="43" fillId="0" borderId="58" xfId="5" applyNumberFormat="1" applyFont="1" applyBorder="1"/>
    <xf numFmtId="4" fontId="24" fillId="0" borderId="7" xfId="5" applyNumberFormat="1" applyFont="1" applyBorder="1"/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6" fillId="0" borderId="5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Continuous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Continuous" vertical="center"/>
    </xf>
    <xf numFmtId="0" fontId="17" fillId="0" borderId="15" xfId="0" applyFont="1" applyBorder="1" applyAlignment="1">
      <alignment horizontal="center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4" fontId="51" fillId="5" borderId="0" xfId="5" applyNumberFormat="1" applyFont="1" applyFill="1" applyBorder="1"/>
    <xf numFmtId="0" fontId="43" fillId="5" borderId="0" xfId="0" applyFont="1" applyFill="1" applyBorder="1"/>
    <xf numFmtId="1" fontId="24" fillId="5" borderId="0" xfId="6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43" fillId="0" borderId="59" xfId="5" applyNumberFormat="1" applyFont="1" applyBorder="1"/>
    <xf numFmtId="3" fontId="43" fillId="3" borderId="44" xfId="5" applyNumberFormat="1" applyFont="1" applyFill="1" applyBorder="1"/>
    <xf numFmtId="0" fontId="47" fillId="0" borderId="59" xfId="6" applyFont="1" applyBorder="1" applyAlignment="1">
      <alignment vertical="center"/>
    </xf>
    <xf numFmtId="3" fontId="43" fillId="3" borderId="60" xfId="5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4" fontId="24" fillId="5" borderId="65" xfId="5" applyNumberFormat="1" applyFont="1" applyFill="1" applyBorder="1"/>
    <xf numFmtId="3" fontId="24" fillId="5" borderId="64" xfId="6" applyNumberFormat="1" applyFont="1" applyFill="1" applyBorder="1"/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85725</xdr:rowOff>
    </xdr:from>
    <xdr:to>
      <xdr:col>18</xdr:col>
      <xdr:colOff>590550</xdr:colOff>
      <xdr:row>70</xdr:row>
      <xdr:rowOff>95250</xdr:rowOff>
    </xdr:to>
    <xdr:pic>
      <xdr:nvPicPr>
        <xdr:cNvPr id="14" name="Obraz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85725"/>
          <a:ext cx="5886450" cy="11344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70</xdr:row>
      <xdr:rowOff>9525</xdr:rowOff>
    </xdr:to>
    <xdr:pic>
      <xdr:nvPicPr>
        <xdr:cNvPr id="15" name="Obraz 1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4050" cy="11344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73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20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400050</xdr:colOff>
      <xdr:row>0</xdr:row>
      <xdr:rowOff>0</xdr:rowOff>
    </xdr:from>
    <xdr:to>
      <xdr:col>19</xdr:col>
      <xdr:colOff>190500</xdr:colOff>
      <xdr:row>72</xdr:row>
      <xdr:rowOff>76200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0"/>
          <a:ext cx="5886450" cy="1173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361939</xdr:colOff>
      <xdr:row>2</xdr:row>
      <xdr:rowOff>9513</xdr:rowOff>
    </xdr:from>
    <xdr:to>
      <xdr:col>18</xdr:col>
      <xdr:colOff>496777</xdr:colOff>
      <xdr:row>26</xdr:row>
      <xdr:rowOff>81609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39" y="333363"/>
          <a:ext cx="8669238" cy="39582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1</xdr:row>
      <xdr:rowOff>19050</xdr:rowOff>
    </xdr:from>
    <xdr:to>
      <xdr:col>20</xdr:col>
      <xdr:colOff>93429</xdr:colOff>
      <xdr:row>22</xdr:row>
      <xdr:rowOff>139548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80975"/>
          <a:ext cx="9094554" cy="35209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PASZE/WYKRES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OWY MLECZNE"/>
      <sheetName val="BROJLERY"/>
      <sheetName val="INDYKI"/>
      <sheetName val="GROWER, FINISHER - TRZODA"/>
      <sheetName val="LOCHY"/>
      <sheetName val="ceny miesięczne MPP"/>
      <sheetName val="ceny MPP wykres"/>
      <sheetName val="ceny pasz ogółem"/>
      <sheetName val="ceny pasz wykres"/>
      <sheetName val="obroty"/>
      <sheetName val="obroty wykres"/>
    </sheetNames>
    <sheetDataSet>
      <sheetData sheetId="0" refreshError="1"/>
      <sheetData sheetId="1" refreshError="1"/>
      <sheetData sheetId="2">
        <row r="2">
          <cell r="B2" t="str">
            <v>I</v>
          </cell>
          <cell r="C2" t="str">
            <v>II</v>
          </cell>
          <cell r="D2" t="str">
            <v>III</v>
          </cell>
          <cell r="E2" t="str">
            <v>IV</v>
          </cell>
          <cell r="F2" t="str">
            <v>V</v>
          </cell>
          <cell r="G2" t="str">
            <v>VI</v>
          </cell>
          <cell r="H2" t="str">
            <v>VII</v>
          </cell>
          <cell r="I2" t="str">
            <v>VIII</v>
          </cell>
          <cell r="J2" t="str">
            <v>IX</v>
          </cell>
          <cell r="K2" t="str">
            <v>X</v>
          </cell>
          <cell r="L2" t="str">
            <v>XI</v>
          </cell>
          <cell r="M2" t="str">
            <v>XII</v>
          </cell>
        </row>
        <row r="13">
          <cell r="A13">
            <v>2015</v>
          </cell>
          <cell r="B13">
            <v>1399.606</v>
          </cell>
          <cell r="C13">
            <v>1425.2239999999999</v>
          </cell>
          <cell r="D13">
            <v>1424.893</v>
          </cell>
          <cell r="E13">
            <v>1397.481</v>
          </cell>
          <cell r="F13">
            <v>1379.1469999999999</v>
          </cell>
          <cell r="G13">
            <v>1375.3610000000001</v>
          </cell>
          <cell r="H13">
            <v>1377.846</v>
          </cell>
          <cell r="I13">
            <v>1378.934</v>
          </cell>
          <cell r="J13">
            <v>1362.6679999999999</v>
          </cell>
          <cell r="K13">
            <v>1368.173</v>
          </cell>
          <cell r="L13">
            <v>1385.607</v>
          </cell>
          <cell r="M13">
            <v>1433.8589999999999</v>
          </cell>
        </row>
        <row r="14">
          <cell r="A14">
            <v>2016</v>
          </cell>
          <cell r="B14">
            <v>1382.873</v>
          </cell>
          <cell r="C14">
            <v>1379.2650000000001</v>
          </cell>
          <cell r="D14">
            <v>1379.4739999999999</v>
          </cell>
        </row>
        <row r="17">
          <cell r="B17" t="str">
            <v>I</v>
          </cell>
          <cell r="C17" t="str">
            <v>II</v>
          </cell>
          <cell r="D17" t="str">
            <v>III</v>
          </cell>
          <cell r="E17" t="str">
            <v>IV</v>
          </cell>
          <cell r="F17" t="str">
            <v>V</v>
          </cell>
          <cell r="G17" t="str">
            <v>VI</v>
          </cell>
          <cell r="H17" t="str">
            <v>VII</v>
          </cell>
          <cell r="I17" t="str">
            <v>VIII</v>
          </cell>
          <cell r="J17" t="str">
            <v>IX</v>
          </cell>
          <cell r="K17" t="str">
            <v>X</v>
          </cell>
          <cell r="L17" t="str">
            <v>XI</v>
          </cell>
          <cell r="M17" t="str">
            <v>XII</v>
          </cell>
        </row>
        <row r="28">
          <cell r="A28">
            <v>2015</v>
          </cell>
          <cell r="B28">
            <v>2222.3850000000002</v>
          </cell>
          <cell r="C28">
            <v>2744.1529999999998</v>
          </cell>
          <cell r="D28">
            <v>2356.9140000000002</v>
          </cell>
          <cell r="E28">
            <v>2408.846</v>
          </cell>
          <cell r="F28">
            <v>2251.7719999999999</v>
          </cell>
          <cell r="G28">
            <v>2142.2350000000001</v>
          </cell>
          <cell r="H28">
            <v>2021.4960000000001</v>
          </cell>
          <cell r="I28">
            <v>1673.818</v>
          </cell>
          <cell r="J28">
            <v>1641.69</v>
          </cell>
          <cell r="K28">
            <v>1527.299</v>
          </cell>
          <cell r="L28">
            <v>1479.634</v>
          </cell>
          <cell r="M28">
            <v>1481.259</v>
          </cell>
        </row>
        <row r="29">
          <cell r="A29">
            <v>2016</v>
          </cell>
          <cell r="B29">
            <v>1541.153</v>
          </cell>
          <cell r="C29">
            <v>1438.606</v>
          </cell>
          <cell r="D29">
            <v>1356.6110000000001</v>
          </cell>
        </row>
        <row r="32">
          <cell r="B32" t="str">
            <v>I</v>
          </cell>
          <cell r="C32" t="str">
            <v>II</v>
          </cell>
          <cell r="D32" t="str">
            <v>III</v>
          </cell>
          <cell r="E32" t="str">
            <v>IV</v>
          </cell>
          <cell r="F32" t="str">
            <v>V</v>
          </cell>
          <cell r="G32" t="str">
            <v>VI</v>
          </cell>
          <cell r="H32" t="str">
            <v>VII</v>
          </cell>
          <cell r="I32" t="str">
            <v>VIII</v>
          </cell>
          <cell r="J32" t="str">
            <v>IX</v>
          </cell>
          <cell r="K32" t="str">
            <v>X</v>
          </cell>
          <cell r="L32" t="str">
            <v>XI</v>
          </cell>
          <cell r="M32" t="str">
            <v>XII</v>
          </cell>
        </row>
        <row r="36">
          <cell r="A36">
            <v>2015</v>
          </cell>
          <cell r="B36">
            <v>4654.7039999999997</v>
          </cell>
          <cell r="C36">
            <v>4904.8630000000003</v>
          </cell>
          <cell r="D36">
            <v>5434.6229999999996</v>
          </cell>
          <cell r="E36">
            <v>5140.9269999999997</v>
          </cell>
          <cell r="F36">
            <v>4716.0259999999998</v>
          </cell>
          <cell r="G36">
            <v>5202.6260000000002</v>
          </cell>
          <cell r="H36">
            <v>4879.1360000000004</v>
          </cell>
          <cell r="I36">
            <v>4759.9629999999997</v>
          </cell>
          <cell r="J36">
            <v>4975.7839999999997</v>
          </cell>
          <cell r="K36">
            <v>4860.5169999999998</v>
          </cell>
          <cell r="L36">
            <v>4826.7969999999996</v>
          </cell>
          <cell r="M36">
            <v>5275.8819999999996</v>
          </cell>
        </row>
        <row r="37">
          <cell r="A37">
            <v>2016</v>
          </cell>
          <cell r="B37">
            <v>5049.1679999999997</v>
          </cell>
          <cell r="C37">
            <v>5768.8689999999997</v>
          </cell>
          <cell r="D37">
            <v>4680.4629999999997</v>
          </cell>
        </row>
        <row r="40">
          <cell r="B40" t="str">
            <v>I</v>
          </cell>
          <cell r="C40" t="str">
            <v>II</v>
          </cell>
          <cell r="D40" t="str">
            <v>III</v>
          </cell>
          <cell r="E40" t="str">
            <v>IV</v>
          </cell>
          <cell r="F40" t="str">
            <v>V</v>
          </cell>
          <cell r="G40" t="str">
            <v>VI</v>
          </cell>
          <cell r="H40" t="str">
            <v>VII</v>
          </cell>
          <cell r="I40" t="str">
            <v>VIII</v>
          </cell>
          <cell r="J40" t="str">
            <v>IX</v>
          </cell>
          <cell r="K40" t="str">
            <v>X</v>
          </cell>
          <cell r="L40" t="str">
            <v>XI</v>
          </cell>
          <cell r="M40" t="str">
            <v>XII</v>
          </cell>
        </row>
        <row r="51">
          <cell r="A51">
            <v>2015</v>
          </cell>
          <cell r="B51">
            <v>3457.6190000000001</v>
          </cell>
          <cell r="C51">
            <v>2763.7040000000002</v>
          </cell>
          <cell r="D51">
            <v>2900.87</v>
          </cell>
          <cell r="E51">
            <v>3042.3910000000001</v>
          </cell>
          <cell r="F51">
            <v>3284.585</v>
          </cell>
          <cell r="G51">
            <v>3498.12</v>
          </cell>
          <cell r="H51">
            <v>3663.3429999999998</v>
          </cell>
          <cell r="I51">
            <v>3674.25</v>
          </cell>
          <cell r="J51">
            <v>3627.5140000000001</v>
          </cell>
          <cell r="K51">
            <v>3805.6210000000001</v>
          </cell>
          <cell r="L51">
            <v>3214.3150000000001</v>
          </cell>
          <cell r="M51">
            <v>3787.6970000000001</v>
          </cell>
        </row>
        <row r="52">
          <cell r="A52">
            <v>2016</v>
          </cell>
          <cell r="B52">
            <v>3974.6509999999998</v>
          </cell>
          <cell r="C52">
            <v>3905.674</v>
          </cell>
          <cell r="D52">
            <v>3500.8809999999999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B7" sqref="B7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60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143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8">
        <v>42481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154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153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59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38</v>
      </c>
      <c r="B23" s="6"/>
      <c r="C23" s="6"/>
      <c r="D23" s="376" t="s">
        <v>39</v>
      </c>
      <c r="E23" s="376"/>
      <c r="F23" s="6"/>
      <c r="G23" s="6"/>
    </row>
    <row r="24" spans="1:7" s="9" customFormat="1" ht="12" x14ac:dyDescent="0.2">
      <c r="A24" s="6" t="s">
        <v>40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76" t="s">
        <v>11</v>
      </c>
      <c r="E29" s="376"/>
      <c r="F29" s="376"/>
      <c r="G29" s="376"/>
    </row>
    <row r="31" spans="1:7" x14ac:dyDescent="0.2">
      <c r="D31" t="s">
        <v>12</v>
      </c>
      <c r="F31" t="s">
        <v>74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35" sqref="B35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58</v>
      </c>
      <c r="B1" s="11"/>
      <c r="D1" s="12"/>
      <c r="G1" s="69" t="s">
        <v>152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77" t="s">
        <v>14</v>
      </c>
      <c r="B4" s="143">
        <v>2016</v>
      </c>
      <c r="C4" s="144"/>
      <c r="D4" s="145"/>
      <c r="E4" s="146"/>
      <c r="F4" s="144"/>
      <c r="G4" s="145"/>
    </row>
    <row r="5" spans="1:11" ht="15.75" x14ac:dyDescent="0.2">
      <c r="A5" s="378"/>
      <c r="B5" s="72" t="s">
        <v>15</v>
      </c>
      <c r="C5" s="19"/>
      <c r="D5" s="20"/>
      <c r="E5" s="162" t="s">
        <v>16</v>
      </c>
      <c r="F5" s="22"/>
      <c r="G5" s="20"/>
    </row>
    <row r="6" spans="1:11" ht="34.5" customHeight="1" thickBot="1" x14ac:dyDescent="0.25">
      <c r="A6" s="379"/>
      <c r="B6" s="306" t="s">
        <v>159</v>
      </c>
      <c r="C6" s="307" t="s">
        <v>147</v>
      </c>
      <c r="D6" s="23" t="s">
        <v>17</v>
      </c>
      <c r="E6" s="306" t="s">
        <v>159</v>
      </c>
      <c r="F6" s="307" t="s">
        <v>147</v>
      </c>
      <c r="G6" s="23" t="s">
        <v>17</v>
      </c>
    </row>
    <row r="7" spans="1:11" ht="16.5" thickBot="1" x14ac:dyDescent="0.3">
      <c r="A7" s="24" t="s">
        <v>69</v>
      </c>
      <c r="B7" s="95">
        <v>1382.9870000000001</v>
      </c>
      <c r="C7" s="25">
        <v>1410.6179999999999</v>
      </c>
      <c r="D7" s="96">
        <v>-1.9587868579587004</v>
      </c>
      <c r="E7" s="97">
        <v>100</v>
      </c>
      <c r="F7" s="98">
        <v>100</v>
      </c>
      <c r="G7" s="99" t="s">
        <v>55</v>
      </c>
    </row>
    <row r="8" spans="1:11" ht="16.5" customHeight="1" x14ac:dyDescent="0.25">
      <c r="A8" s="105" t="s">
        <v>21</v>
      </c>
      <c r="B8" s="106"/>
      <c r="C8" s="107"/>
      <c r="D8" s="108"/>
      <c r="E8" s="108"/>
      <c r="F8" s="108"/>
      <c r="G8" s="109"/>
    </row>
    <row r="9" spans="1:11" ht="16.5" customHeight="1" x14ac:dyDescent="0.25">
      <c r="A9" s="155" t="s">
        <v>18</v>
      </c>
      <c r="B9" s="100">
        <v>1268.0450000000001</v>
      </c>
      <c r="C9" s="27">
        <v>1265.3</v>
      </c>
      <c r="D9" s="28">
        <v>0.21694459811903249</v>
      </c>
      <c r="E9" s="29">
        <v>2.8757618433698351</v>
      </c>
      <c r="F9" s="30">
        <v>2.6841153798188064</v>
      </c>
      <c r="G9" s="28">
        <v>7.1400233012325245</v>
      </c>
    </row>
    <row r="10" spans="1:11" ht="15.75" x14ac:dyDescent="0.25">
      <c r="A10" s="31" t="s">
        <v>19</v>
      </c>
      <c r="B10" s="101">
        <v>1173.0050000000001</v>
      </c>
      <c r="C10" s="32">
        <v>1212.884</v>
      </c>
      <c r="D10" s="33">
        <v>-3.2879483940756002</v>
      </c>
      <c r="E10" s="34">
        <v>87.965765181724308</v>
      </c>
      <c r="F10" s="35">
        <v>87.847789959543391</v>
      </c>
      <c r="G10" s="33">
        <v>0.13429503717196292</v>
      </c>
    </row>
    <row r="11" spans="1:11" ht="15.75" x14ac:dyDescent="0.25">
      <c r="A11" s="31" t="s">
        <v>64</v>
      </c>
      <c r="B11" s="101">
        <v>2926.6320000000001</v>
      </c>
      <c r="C11" s="32">
        <v>2964.9270000000001</v>
      </c>
      <c r="D11" s="33">
        <v>-1.2916000967308832</v>
      </c>
      <c r="E11" s="34">
        <v>3.6944133170851052</v>
      </c>
      <c r="F11" s="35">
        <v>3.1188438971400259</v>
      </c>
      <c r="G11" s="33">
        <v>18.454576084198234</v>
      </c>
    </row>
    <row r="12" spans="1:11" ht="15.75" x14ac:dyDescent="0.25">
      <c r="A12" s="31" t="s">
        <v>75</v>
      </c>
      <c r="B12" s="101">
        <v>2328.2930000000001</v>
      </c>
      <c r="C12" s="32">
        <v>1657.492</v>
      </c>
      <c r="D12" s="114">
        <v>40.470843901509035</v>
      </c>
      <c r="E12" s="84">
        <v>1.0686334388471197</v>
      </c>
      <c r="F12" s="35">
        <v>1.8601951720132195</v>
      </c>
      <c r="G12" s="33">
        <v>-42.552617331514853</v>
      </c>
    </row>
    <row r="13" spans="1:11" ht="16.5" thickBot="1" x14ac:dyDescent="0.3">
      <c r="A13" s="358" t="s">
        <v>148</v>
      </c>
      <c r="B13" s="103">
        <v>4133.2669999999998</v>
      </c>
      <c r="C13" s="36">
        <v>4184.8540000000003</v>
      </c>
      <c r="D13" s="359">
        <v>-1.2327072820222746</v>
      </c>
      <c r="E13" s="360">
        <v>4.395426218973622</v>
      </c>
      <c r="F13" s="124">
        <v>4.4890555914845685</v>
      </c>
      <c r="G13" s="28">
        <v>-2.0857253959731534</v>
      </c>
    </row>
    <row r="14" spans="1:11" ht="18.75" x14ac:dyDescent="0.3">
      <c r="A14" s="157" t="s">
        <v>22</v>
      </c>
      <c r="B14" s="110"/>
      <c r="C14" s="104"/>
      <c r="D14" s="111"/>
      <c r="E14" s="111"/>
      <c r="F14" s="111"/>
      <c r="G14" s="112"/>
    </row>
    <row r="15" spans="1:11" ht="16.5" thickBot="1" x14ac:dyDescent="0.3">
      <c r="A15" s="46" t="s">
        <v>41</v>
      </c>
      <c r="B15" s="100">
        <v>1268.0450000000001</v>
      </c>
      <c r="C15" s="27">
        <v>1265.3</v>
      </c>
      <c r="D15" s="28">
        <v>0.21694459811903249</v>
      </c>
      <c r="E15" s="29">
        <v>2.8757618433698351</v>
      </c>
      <c r="F15" s="30">
        <v>2.6841153798188064</v>
      </c>
      <c r="G15" s="28">
        <v>7.1400233012325245</v>
      </c>
      <c r="I15" s="94"/>
    </row>
    <row r="16" spans="1:11" ht="18.75" x14ac:dyDescent="0.3">
      <c r="A16" s="157" t="s">
        <v>19</v>
      </c>
      <c r="B16" s="110"/>
      <c r="C16" s="104"/>
      <c r="D16" s="111"/>
      <c r="E16" s="111"/>
      <c r="F16" s="111"/>
      <c r="G16" s="112"/>
      <c r="K16" s="160"/>
    </row>
    <row r="17" spans="1:7" ht="15.75" x14ac:dyDescent="0.25">
      <c r="A17" s="46" t="s">
        <v>41</v>
      </c>
      <c r="B17" s="100">
        <v>1569.4179999999999</v>
      </c>
      <c r="C17" s="27">
        <v>1773.4380000000001</v>
      </c>
      <c r="D17" s="28">
        <v>-11.504208210267301</v>
      </c>
      <c r="E17" s="29">
        <v>1.9990664792240393</v>
      </c>
      <c r="F17" s="30">
        <v>1.7413511244376907</v>
      </c>
      <c r="G17" s="28">
        <v>14.799735169411566</v>
      </c>
    </row>
    <row r="18" spans="1:7" ht="15.75" x14ac:dyDescent="0.25">
      <c r="A18" s="46" t="s">
        <v>42</v>
      </c>
      <c r="B18" s="101">
        <v>1153.5740000000001</v>
      </c>
      <c r="C18" s="32">
        <v>1180.7159999999999</v>
      </c>
      <c r="D18" s="114">
        <v>-2.2987746418274866</v>
      </c>
      <c r="E18" s="34">
        <v>82.551912381418134</v>
      </c>
      <c r="F18" s="35">
        <v>82.286475231471343</v>
      </c>
      <c r="G18" s="33">
        <v>0.3225768866634745</v>
      </c>
    </row>
    <row r="19" spans="1:7" ht="15.75" x14ac:dyDescent="0.25">
      <c r="A19" s="46" t="s">
        <v>43</v>
      </c>
      <c r="B19" s="101">
        <v>1393.1079999999999</v>
      </c>
      <c r="C19" s="32">
        <v>1534.259</v>
      </c>
      <c r="D19" s="33">
        <v>-9.1999460325799021</v>
      </c>
      <c r="E19" s="34">
        <v>3.3669333427119259</v>
      </c>
      <c r="F19" s="35">
        <v>3.6127838285444449</v>
      </c>
      <c r="G19" s="33">
        <v>-6.8050151213052166</v>
      </c>
    </row>
    <row r="20" spans="1:7" ht="16.5" thickBot="1" x14ac:dyDescent="0.3">
      <c r="A20" s="46" t="s">
        <v>44</v>
      </c>
      <c r="B20" s="101">
        <v>2647.0839999999998</v>
      </c>
      <c r="C20" s="32">
        <v>3673.72</v>
      </c>
      <c r="D20" s="33">
        <v>-27.945406835578108</v>
      </c>
      <c r="E20" s="34">
        <v>4.7852978370204545E-2</v>
      </c>
      <c r="F20" s="35">
        <v>0.20717977508989652</v>
      </c>
      <c r="G20" s="33">
        <v>-76.902678676313428</v>
      </c>
    </row>
    <row r="21" spans="1:7" ht="18.75" x14ac:dyDescent="0.3">
      <c r="A21" s="157"/>
      <c r="B21" s="110"/>
      <c r="C21" s="104"/>
      <c r="D21" s="111"/>
      <c r="E21" s="111"/>
      <c r="F21" s="111"/>
      <c r="G21" s="112"/>
    </row>
    <row r="22" spans="1:7" ht="15.75" x14ac:dyDescent="0.25">
      <c r="A22" s="46" t="s">
        <v>41</v>
      </c>
      <c r="B22" s="100">
        <v>2999.3670000000002</v>
      </c>
      <c r="C22" s="27">
        <v>2529.3150000000001</v>
      </c>
      <c r="D22" s="28">
        <v>18.584162115039057</v>
      </c>
      <c r="E22" s="29">
        <v>0.24664499528601083</v>
      </c>
      <c r="F22" s="30">
        <v>0.19421223470887045</v>
      </c>
      <c r="G22" s="28">
        <v>26.997660912423232</v>
      </c>
    </row>
    <row r="23" spans="1:7" ht="15.75" x14ac:dyDescent="0.25">
      <c r="A23" s="46" t="s">
        <v>42</v>
      </c>
      <c r="B23" s="101">
        <v>3028.73</v>
      </c>
      <c r="C23" s="32">
        <v>3098.413</v>
      </c>
      <c r="D23" s="33">
        <v>-2.2489900474855995</v>
      </c>
      <c r="E23" s="34">
        <v>2.9202501591983845</v>
      </c>
      <c r="F23" s="35">
        <v>2.6375555915597859</v>
      </c>
      <c r="G23" s="33">
        <v>10.718051537689862</v>
      </c>
    </row>
    <row r="24" spans="1:7" ht="15.75" x14ac:dyDescent="0.25">
      <c r="A24" s="46" t="s">
        <v>43</v>
      </c>
      <c r="B24" s="101">
        <v>2092.1840000000002</v>
      </c>
      <c r="C24" s="32">
        <v>2074.027</v>
      </c>
      <c r="D24" s="33">
        <v>0.87544665522677145</v>
      </c>
      <c r="E24" s="34">
        <v>0.39024546944034855</v>
      </c>
      <c r="F24" s="35">
        <v>0.24334447007363968</v>
      </c>
      <c r="G24" s="33">
        <v>60.367510846765661</v>
      </c>
    </row>
    <row r="25" spans="1:7" ht="16.5" thickBot="1" x14ac:dyDescent="0.3">
      <c r="A25" s="46" t="s">
        <v>44</v>
      </c>
      <c r="B25" s="101">
        <v>2996.18</v>
      </c>
      <c r="C25" s="32" t="s">
        <v>71</v>
      </c>
      <c r="D25" s="90" t="s">
        <v>55</v>
      </c>
      <c r="E25" s="34">
        <v>0.13727269316036106</v>
      </c>
      <c r="F25" s="35">
        <v>4.3731600797729392E-2</v>
      </c>
      <c r="G25" s="33">
        <v>213.89816667193315</v>
      </c>
    </row>
    <row r="26" spans="1:7" ht="18.75" x14ac:dyDescent="0.3">
      <c r="A26" s="157" t="s">
        <v>72</v>
      </c>
      <c r="B26" s="110"/>
      <c r="C26" s="104"/>
      <c r="D26" s="111"/>
      <c r="E26" s="111"/>
      <c r="F26" s="111"/>
      <c r="G26" s="112"/>
    </row>
    <row r="27" spans="1:7" ht="15.75" x14ac:dyDescent="0.25">
      <c r="A27" s="46" t="s">
        <v>41</v>
      </c>
      <c r="B27" s="100">
        <v>1270.6659999999999</v>
      </c>
      <c r="C27" s="27">
        <v>1291.7249999999999</v>
      </c>
      <c r="D27" s="28">
        <v>-1.6303005670711623</v>
      </c>
      <c r="E27" s="29">
        <v>0.16978391804845142</v>
      </c>
      <c r="F27" s="30">
        <v>0.20260653579078758</v>
      </c>
      <c r="G27" s="28">
        <v>-16.20017716320314</v>
      </c>
    </row>
    <row r="28" spans="1:7" ht="15.75" x14ac:dyDescent="0.25">
      <c r="A28" s="46" t="s">
        <v>42</v>
      </c>
      <c r="B28" s="101">
        <v>2822.58</v>
      </c>
      <c r="C28" s="32">
        <v>2203.9279999999999</v>
      </c>
      <c r="D28" s="33">
        <v>28.070426983095643</v>
      </c>
      <c r="E28" s="34">
        <v>0.73067177910755032</v>
      </c>
      <c r="F28" s="35">
        <v>1.1015037984212395</v>
      </c>
      <c r="G28" s="33">
        <v>-33.66597735252428</v>
      </c>
    </row>
    <row r="29" spans="1:7" ht="15.75" x14ac:dyDescent="0.25">
      <c r="A29" s="46" t="s">
        <v>43</v>
      </c>
      <c r="B29" s="102" t="s">
        <v>71</v>
      </c>
      <c r="C29" s="47">
        <v>1039.739</v>
      </c>
      <c r="D29" s="33" t="s">
        <v>55</v>
      </c>
      <c r="E29" s="34">
        <v>4.4529854872273664E-2</v>
      </c>
      <c r="F29" s="35">
        <v>0.27635001948891946</v>
      </c>
      <c r="G29" s="33">
        <v>-83.886429624782735</v>
      </c>
    </row>
    <row r="30" spans="1:7" ht="16.5" thickBot="1" x14ac:dyDescent="0.3">
      <c r="A30" s="156" t="s">
        <v>44</v>
      </c>
      <c r="B30" s="103">
        <v>927.822</v>
      </c>
      <c r="C30" s="36" t="s">
        <v>71</v>
      </c>
      <c r="D30" s="161" t="s">
        <v>55</v>
      </c>
      <c r="E30" s="38">
        <v>0.12364788681884448</v>
      </c>
      <c r="F30" s="39">
        <v>0.27973481831227315</v>
      </c>
      <c r="G30" s="37">
        <v>-55.798177872582869</v>
      </c>
    </row>
    <row r="32" spans="1:7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H41" sqref="H41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58</v>
      </c>
      <c r="B1" s="11"/>
      <c r="D1" s="12"/>
      <c r="G1" s="69" t="str">
        <f xml:space="preserve"> (Bydło_PL!G1)</f>
        <v>luty - marzec 2016r.</v>
      </c>
      <c r="H1" s="69"/>
    </row>
    <row r="2" spans="1:15" ht="13.5" thickBot="1" x14ac:dyDescent="0.25"/>
    <row r="3" spans="1:15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ht="21" thickBot="1" x14ac:dyDescent="0.25">
      <c r="A4" s="377" t="s">
        <v>14</v>
      </c>
      <c r="B4" s="143">
        <v>2016</v>
      </c>
      <c r="C4" s="144"/>
      <c r="D4" s="145"/>
      <c r="E4" s="146"/>
      <c r="F4" s="144"/>
      <c r="G4" s="145"/>
      <c r="I4" s="377" t="s">
        <v>14</v>
      </c>
      <c r="J4" s="143">
        <v>2016</v>
      </c>
      <c r="K4" s="144"/>
      <c r="L4" s="145"/>
      <c r="M4" s="146"/>
      <c r="N4" s="144"/>
      <c r="O4" s="145"/>
    </row>
    <row r="5" spans="1:15" ht="15.75" x14ac:dyDescent="0.2">
      <c r="A5" s="378"/>
      <c r="B5" s="72" t="s">
        <v>15</v>
      </c>
      <c r="C5" s="19"/>
      <c r="D5" s="20"/>
      <c r="E5" s="21" t="s">
        <v>16</v>
      </c>
      <c r="F5" s="22"/>
      <c r="G5" s="20"/>
      <c r="I5" s="378"/>
      <c r="J5" s="72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79"/>
      <c r="B6" s="306" t="s">
        <v>159</v>
      </c>
      <c r="C6" s="307" t="s">
        <v>147</v>
      </c>
      <c r="D6" s="23" t="s">
        <v>17</v>
      </c>
      <c r="E6" s="306" t="s">
        <v>159</v>
      </c>
      <c r="F6" s="307" t="s">
        <v>147</v>
      </c>
      <c r="G6" s="23" t="s">
        <v>17</v>
      </c>
      <c r="I6" s="379"/>
      <c r="J6" s="306" t="s">
        <v>159</v>
      </c>
      <c r="K6" s="307" t="s">
        <v>147</v>
      </c>
      <c r="L6" s="23" t="s">
        <v>17</v>
      </c>
      <c r="M6" s="306" t="s">
        <v>159</v>
      </c>
      <c r="N6" s="307" t="s">
        <v>147</v>
      </c>
      <c r="O6" s="23" t="s">
        <v>17</v>
      </c>
    </row>
    <row r="7" spans="1:15" ht="16.5" thickBot="1" x14ac:dyDescent="0.3">
      <c r="A7" s="24" t="s">
        <v>69</v>
      </c>
      <c r="B7" s="95">
        <v>1240.8979999999999</v>
      </c>
      <c r="C7" s="25">
        <v>1267.586</v>
      </c>
      <c r="D7" s="96">
        <v>-2.1054192772719249</v>
      </c>
      <c r="E7" s="97">
        <v>100</v>
      </c>
      <c r="F7" s="98">
        <v>100</v>
      </c>
      <c r="G7" s="99" t="s">
        <v>55</v>
      </c>
      <c r="I7" s="24" t="s">
        <v>69</v>
      </c>
      <c r="J7" s="95">
        <v>1695.6289999999999</v>
      </c>
      <c r="K7" s="25">
        <v>1709.5260000000001</v>
      </c>
      <c r="L7" s="96">
        <v>-0.81291539292179005</v>
      </c>
      <c r="M7" s="97">
        <v>100</v>
      </c>
      <c r="N7" s="98">
        <v>100</v>
      </c>
      <c r="O7" s="99" t="s">
        <v>55</v>
      </c>
    </row>
    <row r="8" spans="1:15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5" ht="15.75" x14ac:dyDescent="0.25">
      <c r="A9" s="155" t="s">
        <v>18</v>
      </c>
      <c r="B9" s="100">
        <v>1324.2760000000001</v>
      </c>
      <c r="C9" s="27">
        <v>1331.184</v>
      </c>
      <c r="D9" s="28">
        <v>-0.51893652567938786</v>
      </c>
      <c r="E9" s="29">
        <v>2.6681781784845997</v>
      </c>
      <c r="F9" s="30">
        <v>2.373123154181942</v>
      </c>
      <c r="G9" s="28">
        <v>12.433194787329462</v>
      </c>
      <c r="I9" s="155" t="s">
        <v>18</v>
      </c>
      <c r="J9" s="100">
        <v>1168.982</v>
      </c>
      <c r="K9" s="27">
        <v>1167.299</v>
      </c>
      <c r="L9" s="28">
        <v>0.14417899784031277</v>
      </c>
      <c r="M9" s="29">
        <v>3.3325164966302161</v>
      </c>
      <c r="N9" s="30">
        <v>3.3340259078652763</v>
      </c>
      <c r="O9" s="28">
        <v>-4.5272930588192747E-2</v>
      </c>
    </row>
    <row r="10" spans="1:15" ht="15.75" x14ac:dyDescent="0.25">
      <c r="A10" s="31" t="s">
        <v>19</v>
      </c>
      <c r="B10" s="101">
        <v>1102.1569999999999</v>
      </c>
      <c r="C10" s="32">
        <v>1133.662</v>
      </c>
      <c r="D10" s="33">
        <v>-2.779047017541393</v>
      </c>
      <c r="E10" s="34">
        <v>91.848429386432002</v>
      </c>
      <c r="F10" s="35">
        <v>92.161609475499645</v>
      </c>
      <c r="G10" s="33">
        <v>-0.33981621073023821</v>
      </c>
      <c r="I10" s="31" t="s">
        <v>19</v>
      </c>
      <c r="J10" s="101">
        <v>1353.2850000000001</v>
      </c>
      <c r="K10" s="32">
        <v>1406.434</v>
      </c>
      <c r="L10" s="33">
        <v>-3.77898998459934</v>
      </c>
      <c r="M10" s="34">
        <v>79.422583599839243</v>
      </c>
      <c r="N10" s="35">
        <v>78.832784154266562</v>
      </c>
      <c r="O10" s="33">
        <v>0.7481651852083665</v>
      </c>
    </row>
    <row r="11" spans="1:15" ht="15.75" x14ac:dyDescent="0.25">
      <c r="A11" s="31" t="s">
        <v>64</v>
      </c>
      <c r="B11" s="101">
        <v>2896.9380000000001</v>
      </c>
      <c r="C11" s="32">
        <v>2952.6759999999999</v>
      </c>
      <c r="D11" s="33">
        <v>-1.8877113506527581</v>
      </c>
      <c r="E11" s="34">
        <v>2.0302296993141402</v>
      </c>
      <c r="F11" s="35">
        <v>1.7781241617500461</v>
      </c>
      <c r="G11" s="33">
        <v>14.178173998601402</v>
      </c>
      <c r="I11" s="31" t="s">
        <v>64</v>
      </c>
      <c r="J11" s="101">
        <v>2944.6640000000002</v>
      </c>
      <c r="K11" s="32">
        <v>2972.616</v>
      </c>
      <c r="L11" s="33">
        <v>-0.94031654273541454</v>
      </c>
      <c r="M11" s="34">
        <v>7.3561831953499688</v>
      </c>
      <c r="N11" s="35">
        <v>5.9206755808910785</v>
      </c>
      <c r="O11" s="33">
        <v>24.245672556219375</v>
      </c>
    </row>
    <row r="12" spans="1:15" ht="15.75" x14ac:dyDescent="0.25">
      <c r="A12" s="31" t="s">
        <v>75</v>
      </c>
      <c r="B12" s="101">
        <v>2924.203</v>
      </c>
      <c r="C12" s="32">
        <v>2677.7930000000001</v>
      </c>
      <c r="D12" s="114">
        <v>9.2019808850049216</v>
      </c>
      <c r="E12" s="84">
        <v>0.85090005977305572</v>
      </c>
      <c r="F12" s="35">
        <v>1.0173546377269975</v>
      </c>
      <c r="G12" s="33">
        <v>-16.361509721510618</v>
      </c>
      <c r="I12" s="31" t="s">
        <v>75</v>
      </c>
      <c r="J12" s="101">
        <v>1607.424</v>
      </c>
      <c r="K12" s="32">
        <v>1058.5170000000001</v>
      </c>
      <c r="L12" s="114">
        <v>51.85622904497518</v>
      </c>
      <c r="M12" s="84">
        <v>1.5477209148157487</v>
      </c>
      <c r="N12" s="35">
        <v>3.621560542402062</v>
      </c>
      <c r="O12" s="33">
        <v>-57.263701746949216</v>
      </c>
    </row>
    <row r="13" spans="1:15" ht="16.5" thickBot="1" x14ac:dyDescent="0.3">
      <c r="A13" s="358" t="s">
        <v>148</v>
      </c>
      <c r="B13" s="103">
        <v>4209.9399999999996</v>
      </c>
      <c r="C13" s="36">
        <v>4174.4799999999996</v>
      </c>
      <c r="D13" s="359" t="s">
        <v>55</v>
      </c>
      <c r="E13" s="360">
        <v>2.602262675996204</v>
      </c>
      <c r="F13" s="124">
        <v>2.6697885708413795</v>
      </c>
      <c r="G13" s="28">
        <v>-2.5292600164175134</v>
      </c>
      <c r="I13" s="358" t="s">
        <v>148</v>
      </c>
      <c r="J13" s="103">
        <v>4080.634</v>
      </c>
      <c r="K13" s="36">
        <v>4191.8339999999998</v>
      </c>
      <c r="L13" s="359">
        <v>-2.6527768036615913</v>
      </c>
      <c r="M13" s="360">
        <v>8.3409957933648347</v>
      </c>
      <c r="N13" s="124">
        <v>8.2909538145750226</v>
      </c>
      <c r="O13" s="28">
        <v>0.60357324270509327</v>
      </c>
    </row>
    <row r="14" spans="1:15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5" ht="16.5" thickBot="1" x14ac:dyDescent="0.3">
      <c r="A15" s="46" t="s">
        <v>41</v>
      </c>
      <c r="B15" s="100">
        <v>1324.2760000000001</v>
      </c>
      <c r="C15" s="27">
        <v>1331.184</v>
      </c>
      <c r="D15" s="28">
        <v>-0.51893652567938786</v>
      </c>
      <c r="E15" s="29">
        <v>2.6681781784845997</v>
      </c>
      <c r="F15" s="30">
        <v>2.373123154181942</v>
      </c>
      <c r="G15" s="28">
        <v>12.433194787329462</v>
      </c>
      <c r="I15" s="46" t="s">
        <v>41</v>
      </c>
      <c r="J15" s="100">
        <v>1168.982</v>
      </c>
      <c r="K15" s="27">
        <v>1167.299</v>
      </c>
      <c r="L15" s="28">
        <v>0.14417899784031277</v>
      </c>
      <c r="M15" s="29">
        <v>3.3325164966302161</v>
      </c>
      <c r="N15" s="30">
        <v>3.3340259078652763</v>
      </c>
      <c r="O15" s="28">
        <v>-4.5272930588192747E-2</v>
      </c>
    </row>
    <row r="16" spans="1:15" ht="18.75" x14ac:dyDescent="0.3">
      <c r="A16" s="157" t="s">
        <v>19</v>
      </c>
      <c r="B16" s="110"/>
      <c r="C16" s="104"/>
      <c r="D16" s="111"/>
      <c r="E16" s="111"/>
      <c r="F16" s="111"/>
      <c r="G16" s="112"/>
      <c r="I16" s="157" t="s">
        <v>19</v>
      </c>
      <c r="J16" s="110"/>
      <c r="K16" s="104"/>
      <c r="L16" s="111"/>
      <c r="M16" s="111"/>
      <c r="N16" s="111"/>
      <c r="O16" s="112"/>
    </row>
    <row r="17" spans="1:15" ht="15.75" x14ac:dyDescent="0.25">
      <c r="A17" s="46" t="s">
        <v>41</v>
      </c>
      <c r="B17" s="100">
        <v>1448.056</v>
      </c>
      <c r="C17" s="27">
        <v>1461.133</v>
      </c>
      <c r="D17" s="28">
        <v>-0.89499039444047856</v>
      </c>
      <c r="E17" s="29">
        <v>2.2709129166190034</v>
      </c>
      <c r="F17" s="30">
        <v>2.1934290545274506</v>
      </c>
      <c r="G17" s="28">
        <v>3.5325447126552176</v>
      </c>
      <c r="I17" s="46" t="s">
        <v>41</v>
      </c>
      <c r="J17" s="100">
        <v>2002.2940000000001</v>
      </c>
      <c r="K17" s="27">
        <v>3570.5160000000001</v>
      </c>
      <c r="L17" s="28">
        <v>-43.921438806043717</v>
      </c>
      <c r="M17" s="29">
        <v>1.4009118733640187</v>
      </c>
      <c r="N17" s="30">
        <v>0.79660015627084413</v>
      </c>
      <c r="O17" s="28">
        <v>75.861360600550583</v>
      </c>
    </row>
    <row r="18" spans="1:15" ht="15.75" x14ac:dyDescent="0.25">
      <c r="A18" s="46" t="s">
        <v>42</v>
      </c>
      <c r="B18" s="101">
        <v>1082.26</v>
      </c>
      <c r="C18" s="32">
        <v>1098.5619999999999</v>
      </c>
      <c r="D18" s="114">
        <v>-1.4839399141787091</v>
      </c>
      <c r="E18" s="34">
        <v>86.928208693354549</v>
      </c>
      <c r="F18" s="35">
        <v>86.633797259503737</v>
      </c>
      <c r="G18" s="33">
        <v>0.33983438699902363</v>
      </c>
      <c r="I18" s="46" t="s">
        <v>42</v>
      </c>
      <c r="J18" s="101">
        <v>1340.627</v>
      </c>
      <c r="K18" s="32">
        <v>1383.904</v>
      </c>
      <c r="L18" s="114">
        <v>-3.1271677804240792</v>
      </c>
      <c r="M18" s="34">
        <v>72.922572300018658</v>
      </c>
      <c r="N18" s="35">
        <v>73.201455986888504</v>
      </c>
      <c r="O18" s="33">
        <v>-0.38098106534902676</v>
      </c>
    </row>
    <row r="19" spans="1:15" ht="15.75" x14ac:dyDescent="0.25">
      <c r="A19" s="46" t="s">
        <v>43</v>
      </c>
      <c r="B19" s="101">
        <v>1426.45</v>
      </c>
      <c r="C19" s="32">
        <v>1643.7180000000001</v>
      </c>
      <c r="D19" s="33">
        <v>-13.218082420463853</v>
      </c>
      <c r="E19" s="34">
        <v>2.5797068059115711</v>
      </c>
      <c r="F19" s="35">
        <v>3.0280646640750151</v>
      </c>
      <c r="G19" s="33">
        <v>-14.806746483414488</v>
      </c>
      <c r="I19" s="46" t="s">
        <v>43</v>
      </c>
      <c r="J19" s="101">
        <v>1355.9929999999999</v>
      </c>
      <c r="K19" s="32">
        <v>1390.992</v>
      </c>
      <c r="L19" s="33">
        <v>-2.5161179934895403</v>
      </c>
      <c r="M19" s="34">
        <v>5.0990994264565579</v>
      </c>
      <c r="N19" s="35">
        <v>4.8347280111072228</v>
      </c>
      <c r="O19" s="33">
        <v>5.4681755569697534</v>
      </c>
    </row>
    <row r="20" spans="1:15" ht="16.5" thickBot="1" x14ac:dyDescent="0.3">
      <c r="A20" s="46" t="s">
        <v>44</v>
      </c>
      <c r="B20" s="101">
        <v>2647.0839999999998</v>
      </c>
      <c r="C20" s="32">
        <v>3673.72</v>
      </c>
      <c r="D20" s="33">
        <v>-27.945406835578108</v>
      </c>
      <c r="E20" s="34">
        <v>6.9600970546867078E-2</v>
      </c>
      <c r="F20" s="35">
        <v>0.3063184973934458</v>
      </c>
      <c r="G20" s="33">
        <v>-77.278234537214615</v>
      </c>
      <c r="I20" s="46" t="s">
        <v>44</v>
      </c>
      <c r="J20" s="101" t="s">
        <v>55</v>
      </c>
      <c r="K20" s="32" t="s">
        <v>55</v>
      </c>
      <c r="L20" s="33" t="s">
        <v>55</v>
      </c>
      <c r="M20" s="34">
        <v>0</v>
      </c>
      <c r="N20" s="35">
        <v>0</v>
      </c>
      <c r="O20" s="33" t="s">
        <v>55</v>
      </c>
    </row>
    <row r="21" spans="1:15" ht="18.75" x14ac:dyDescent="0.3">
      <c r="A21" s="157"/>
      <c r="B21" s="110"/>
      <c r="C21" s="104"/>
      <c r="D21" s="111"/>
      <c r="E21" s="111"/>
      <c r="F21" s="111"/>
      <c r="G21" s="112"/>
      <c r="I21" s="157"/>
      <c r="J21" s="110"/>
      <c r="K21" s="104"/>
      <c r="L21" s="111"/>
      <c r="M21" s="111"/>
      <c r="N21" s="111"/>
      <c r="O21" s="112"/>
    </row>
    <row r="22" spans="1:15" ht="15.75" x14ac:dyDescent="0.25">
      <c r="A22" s="46" t="s">
        <v>41</v>
      </c>
      <c r="B22" s="100">
        <v>2425.9659999999999</v>
      </c>
      <c r="C22" s="27">
        <v>2527.1790000000001</v>
      </c>
      <c r="D22" s="28">
        <v>-4.0049794652456425</v>
      </c>
      <c r="E22" s="29">
        <v>0.16115363608681432</v>
      </c>
      <c r="F22" s="30">
        <v>0.17153124106144743</v>
      </c>
      <c r="G22" s="28">
        <v>-6.0499795316676757</v>
      </c>
      <c r="I22" s="46" t="s">
        <v>41</v>
      </c>
      <c r="J22" s="100">
        <v>3467.0430000000001</v>
      </c>
      <c r="K22" s="27">
        <v>2532.4839999999999</v>
      </c>
      <c r="L22" s="28">
        <v>36.902859011152692</v>
      </c>
      <c r="M22" s="29">
        <v>0.43475505755596844</v>
      </c>
      <c r="N22" s="30">
        <v>0.24161090047239159</v>
      </c>
      <c r="O22" s="28">
        <v>79.940166898904906</v>
      </c>
    </row>
    <row r="23" spans="1:15" ht="15.75" x14ac:dyDescent="0.25">
      <c r="A23" s="46" t="s">
        <v>42</v>
      </c>
      <c r="B23" s="101">
        <v>3145.4430000000002</v>
      </c>
      <c r="C23" s="32">
        <v>3197.3220000000001</v>
      </c>
      <c r="D23" s="33">
        <v>-1.6225766438288012</v>
      </c>
      <c r="E23" s="34">
        <v>1.3312393967271432</v>
      </c>
      <c r="F23" s="35">
        <v>1.330479224301564</v>
      </c>
      <c r="G23" s="33">
        <v>5.7135234560186009E-2</v>
      </c>
      <c r="I23" s="46" t="s">
        <v>42</v>
      </c>
      <c r="J23" s="101">
        <v>2975.451</v>
      </c>
      <c r="K23" s="32">
        <v>3047.192</v>
      </c>
      <c r="L23" s="33">
        <v>-2.3543314631962797</v>
      </c>
      <c r="M23" s="34">
        <v>6.4166141926632694</v>
      </c>
      <c r="N23" s="35">
        <v>5.369079475484023</v>
      </c>
      <c r="O23" s="33">
        <v>19.510508681468362</v>
      </c>
    </row>
    <row r="24" spans="1:15" ht="15.75" x14ac:dyDescent="0.25">
      <c r="A24" s="46" t="s">
        <v>43</v>
      </c>
      <c r="B24" s="101">
        <v>2084.5390000000002</v>
      </c>
      <c r="C24" s="32">
        <v>2109.1379999999999</v>
      </c>
      <c r="D24" s="33">
        <v>-1.1663058557571722</v>
      </c>
      <c r="E24" s="34">
        <v>0.3381769379117453</v>
      </c>
      <c r="F24" s="35">
        <v>0.21145584916638754</v>
      </c>
      <c r="G24" s="33">
        <v>59.927918402316294</v>
      </c>
      <c r="I24" s="46" t="s">
        <v>43</v>
      </c>
      <c r="J24" s="101">
        <v>2103.453</v>
      </c>
      <c r="K24" s="32">
        <v>2023.9739999999999</v>
      </c>
      <c r="L24" s="33">
        <v>3.926878507332606</v>
      </c>
      <c r="M24" s="34">
        <v>0.50481394513073008</v>
      </c>
      <c r="N24" s="35">
        <v>0.30998520493466325</v>
      </c>
      <c r="O24" s="33">
        <v>62.850980335378139</v>
      </c>
    </row>
    <row r="25" spans="1:15" ht="16.5" thickBot="1" x14ac:dyDescent="0.3">
      <c r="A25" s="46" t="s">
        <v>44</v>
      </c>
      <c r="B25" s="101">
        <v>2996.18</v>
      </c>
      <c r="C25" s="32" t="s">
        <v>71</v>
      </c>
      <c r="D25" s="90" t="s">
        <v>55</v>
      </c>
      <c r="E25" s="34">
        <v>0.19965972858843753</v>
      </c>
      <c r="F25" s="35">
        <v>6.4657847220646741E-2</v>
      </c>
      <c r="G25" s="33">
        <v>208.79427195757546</v>
      </c>
      <c r="I25" s="46" t="s">
        <v>44</v>
      </c>
      <c r="J25" s="101" t="s">
        <v>55</v>
      </c>
      <c r="K25" s="32" t="s">
        <v>55</v>
      </c>
      <c r="L25" s="90" t="s">
        <v>55</v>
      </c>
      <c r="M25" s="34">
        <v>0</v>
      </c>
      <c r="N25" s="35">
        <v>0</v>
      </c>
      <c r="O25" s="33" t="s">
        <v>55</v>
      </c>
    </row>
    <row r="26" spans="1:15" ht="18.75" x14ac:dyDescent="0.3">
      <c r="A26" s="157" t="s">
        <v>72</v>
      </c>
      <c r="B26" s="110"/>
      <c r="C26" s="104"/>
      <c r="D26" s="111"/>
      <c r="E26" s="111"/>
      <c r="F26" s="111"/>
      <c r="G26" s="112"/>
      <c r="I26" s="157" t="s">
        <v>72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41</v>
      </c>
      <c r="B27" s="100">
        <v>1580.4290000000001</v>
      </c>
      <c r="C27" s="27">
        <v>1554.144</v>
      </c>
      <c r="D27" s="28">
        <v>1.6912847200774239</v>
      </c>
      <c r="E27" s="29">
        <v>8.4242146932159992E-2</v>
      </c>
      <c r="F27" s="30">
        <v>9.875501949077109E-2</v>
      </c>
      <c r="G27" s="28">
        <v>-14.695832812799317</v>
      </c>
      <c r="I27" s="46" t="s">
        <v>41</v>
      </c>
      <c r="J27" s="100">
        <v>1110.2819999999999</v>
      </c>
      <c r="K27" s="27">
        <v>1162.6669999999999</v>
      </c>
      <c r="L27" s="28">
        <v>-4.505589304590222</v>
      </c>
      <c r="M27" s="29">
        <v>0.35800490367900006</v>
      </c>
      <c r="N27" s="30">
        <v>0.41963509224023693</v>
      </c>
      <c r="O27" s="28">
        <v>-14.686614561289883</v>
      </c>
    </row>
    <row r="28" spans="1:15" ht="15.75" x14ac:dyDescent="0.25">
      <c r="A28" s="46" t="s">
        <v>42</v>
      </c>
      <c r="B28" s="101">
        <v>3764.2379999999998</v>
      </c>
      <c r="C28" s="32">
        <v>3476.23</v>
      </c>
      <c r="D28" s="33">
        <v>8.2850674437537162</v>
      </c>
      <c r="E28" s="34">
        <v>0.58357272093071955</v>
      </c>
      <c r="F28" s="35">
        <v>0.65080447529278429</v>
      </c>
      <c r="G28" s="33">
        <v>-10.330561161525278</v>
      </c>
      <c r="I28" s="46" t="s">
        <v>42</v>
      </c>
      <c r="J28" s="101">
        <v>1675.7560000000001</v>
      </c>
      <c r="K28" s="32">
        <v>1357.097</v>
      </c>
      <c r="L28" s="33">
        <v>23.480930250380048</v>
      </c>
      <c r="M28" s="34">
        <v>1.0543397293271999</v>
      </c>
      <c r="N28" s="35">
        <v>2.0433737583045031</v>
      </c>
      <c r="O28" s="33">
        <v>-48.40201284555782</v>
      </c>
    </row>
    <row r="29" spans="1:15" ht="15.75" x14ac:dyDescent="0.25">
      <c r="A29" s="46" t="s">
        <v>43</v>
      </c>
      <c r="B29" s="102">
        <v>2703.596</v>
      </c>
      <c r="C29" s="47">
        <v>2278.6590000000001</v>
      </c>
      <c r="D29" s="33">
        <v>18.648556014743754</v>
      </c>
      <c r="E29" s="34">
        <v>4.352074576151034E-2</v>
      </c>
      <c r="F29" s="35">
        <v>0.11654871669631542</v>
      </c>
      <c r="G29" s="33">
        <v>-62.658751640389184</v>
      </c>
      <c r="I29" s="46" t="s">
        <v>43</v>
      </c>
      <c r="J29" s="102" t="s">
        <v>71</v>
      </c>
      <c r="K29" s="47">
        <v>545.303</v>
      </c>
      <c r="L29" s="33" t="s">
        <v>55</v>
      </c>
      <c r="M29" s="34">
        <v>4.6750238071709992E-2</v>
      </c>
      <c r="N29" s="35">
        <v>0.61030225532945404</v>
      </c>
      <c r="O29" s="33">
        <v>-92.339822167874303</v>
      </c>
    </row>
    <row r="30" spans="1:15" ht="16.5" thickBot="1" x14ac:dyDescent="0.3">
      <c r="A30" s="156" t="s">
        <v>44</v>
      </c>
      <c r="B30" s="103" t="s">
        <v>71</v>
      </c>
      <c r="C30" s="36" t="s">
        <v>71</v>
      </c>
      <c r="D30" s="161" t="s">
        <v>55</v>
      </c>
      <c r="E30" s="38">
        <v>0.13956444614866573</v>
      </c>
      <c r="F30" s="39">
        <v>0.15124642624712686</v>
      </c>
      <c r="G30" s="37">
        <v>-7.7238057045880462</v>
      </c>
      <c r="I30" s="156" t="s">
        <v>44</v>
      </c>
      <c r="J30" s="103" t="s">
        <v>71</v>
      </c>
      <c r="K30" s="36" t="s">
        <v>71</v>
      </c>
      <c r="L30" s="161" t="s">
        <v>55</v>
      </c>
      <c r="M30" s="38">
        <v>8.8626043737838847E-2</v>
      </c>
      <c r="N30" s="39">
        <v>0.54824943652786828</v>
      </c>
      <c r="O30" s="37">
        <v>-83.834722330200904</v>
      </c>
    </row>
    <row r="32" spans="1:15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L24" sqref="L24"/>
    </sheetView>
  </sheetViews>
  <sheetFormatPr defaultRowHeight="12.75" x14ac:dyDescent="0.2"/>
  <cols>
    <col min="1" max="16384" width="9.140625" style="160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M19" sqref="M19"/>
    </sheetView>
  </sheetViews>
  <sheetFormatPr defaultRowHeight="12.75" x14ac:dyDescent="0.2"/>
  <cols>
    <col min="1" max="1" width="36.1406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61</v>
      </c>
      <c r="F1" s="69" t="str">
        <f xml:space="preserve"> (Bydło_PL!G1)</f>
        <v>luty - marzec 2016r.</v>
      </c>
    </row>
    <row r="2" spans="1:7" ht="13.5" thickBot="1" x14ac:dyDescent="0.25"/>
    <row r="3" spans="1:7" s="115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5" customFormat="1" ht="21" thickBot="1" x14ac:dyDescent="0.25">
      <c r="A4" s="377" t="s">
        <v>14</v>
      </c>
      <c r="B4" s="143">
        <v>2016</v>
      </c>
      <c r="C4" s="144"/>
      <c r="D4" s="145"/>
      <c r="E4" s="146"/>
      <c r="F4" s="144"/>
      <c r="G4" s="145"/>
    </row>
    <row r="5" spans="1:7" s="115" customFormat="1" ht="15.75" x14ac:dyDescent="0.2">
      <c r="A5" s="378"/>
      <c r="B5" s="72" t="s">
        <v>15</v>
      </c>
      <c r="C5" s="19"/>
      <c r="D5" s="20"/>
      <c r="E5" s="162" t="s">
        <v>16</v>
      </c>
      <c r="F5" s="22"/>
      <c r="G5" s="20"/>
    </row>
    <row r="6" spans="1:7" s="115" customFormat="1" ht="26.25" thickBot="1" x14ac:dyDescent="0.25">
      <c r="A6" s="379"/>
      <c r="B6" s="306" t="s">
        <v>159</v>
      </c>
      <c r="C6" s="307" t="s">
        <v>147</v>
      </c>
      <c r="D6" s="23" t="s">
        <v>17</v>
      </c>
      <c r="E6" s="306" t="s">
        <v>159</v>
      </c>
      <c r="F6" s="307" t="s">
        <v>147</v>
      </c>
      <c r="G6" s="23" t="s">
        <v>17</v>
      </c>
    </row>
    <row r="7" spans="1:7" s="115" customFormat="1" ht="16.5" thickBot="1" x14ac:dyDescent="0.3">
      <c r="A7" s="147" t="s">
        <v>63</v>
      </c>
      <c r="B7" s="148">
        <v>1312.4839999999999</v>
      </c>
      <c r="C7" s="119">
        <v>1336.0740000000001</v>
      </c>
      <c r="D7" s="96">
        <v>-1.7656207665144406</v>
      </c>
      <c r="E7" s="97">
        <v>100</v>
      </c>
      <c r="F7" s="98">
        <v>100</v>
      </c>
      <c r="G7" s="99" t="s">
        <v>55</v>
      </c>
    </row>
    <row r="8" spans="1:7" s="115" customFormat="1" ht="15.75" x14ac:dyDescent="0.25">
      <c r="A8" s="135" t="s">
        <v>18</v>
      </c>
      <c r="B8" s="136">
        <v>1251.7950000000001</v>
      </c>
      <c r="C8" s="73">
        <v>1273.0609999999999</v>
      </c>
      <c r="D8" s="74">
        <v>-1.6704619810048262</v>
      </c>
      <c r="E8" s="120">
        <v>95.656490092471032</v>
      </c>
      <c r="F8" s="121">
        <v>96.278356640908186</v>
      </c>
      <c r="G8" s="74">
        <v>-0.64590482236474545</v>
      </c>
    </row>
    <row r="9" spans="1:7" s="115" customFormat="1" ht="15.75" x14ac:dyDescent="0.25">
      <c r="A9" s="137" t="s">
        <v>19</v>
      </c>
      <c r="B9" s="138">
        <v>1546.8019999999999</v>
      </c>
      <c r="C9" s="27">
        <v>1738.5709999999999</v>
      </c>
      <c r="D9" s="318">
        <v>-11.030265660706409</v>
      </c>
      <c r="E9" s="34">
        <v>2.3170497213681265</v>
      </c>
      <c r="F9" s="35">
        <v>1.6317039565700802</v>
      </c>
      <c r="G9" s="33">
        <v>42.001844883594934</v>
      </c>
    </row>
    <row r="10" spans="1:7" s="115" customFormat="1" ht="15.75" x14ac:dyDescent="0.25">
      <c r="A10" s="137" t="s">
        <v>64</v>
      </c>
      <c r="B10" s="138">
        <v>4677.9309999999996</v>
      </c>
      <c r="C10" s="27">
        <v>4752.6559999999999</v>
      </c>
      <c r="D10" s="33">
        <v>-1.5722787426651614</v>
      </c>
      <c r="E10" s="34">
        <v>0.42964034986208205</v>
      </c>
      <c r="F10" s="35">
        <v>0.44951670754080719</v>
      </c>
      <c r="G10" s="33">
        <v>-4.4217172232515436</v>
      </c>
    </row>
    <row r="11" spans="1:7" s="115" customFormat="1" ht="16.5" thickBot="1" x14ac:dyDescent="0.3">
      <c r="A11" s="140" t="s">
        <v>20</v>
      </c>
      <c r="B11" s="141">
        <v>3702.462</v>
      </c>
      <c r="C11" s="40">
        <v>3697.8029999999999</v>
      </c>
      <c r="D11" s="37">
        <v>0.12599373195381436</v>
      </c>
      <c r="E11" s="38">
        <v>1.5968198362987625</v>
      </c>
      <c r="F11" s="39">
        <v>1.6404226949809122</v>
      </c>
      <c r="G11" s="37">
        <v>-2.6580258134417671</v>
      </c>
    </row>
    <row r="12" spans="1:7" s="115" customFormat="1" ht="15.75" x14ac:dyDescent="0.25">
      <c r="A12" s="149" t="s">
        <v>24</v>
      </c>
      <c r="B12" s="138">
        <v>1376.84</v>
      </c>
      <c r="C12" s="27">
        <v>1407.8130000000001</v>
      </c>
      <c r="D12" s="28">
        <v>-2.2000791298276248</v>
      </c>
      <c r="E12" s="29">
        <v>61.978271043738033</v>
      </c>
      <c r="F12" s="30">
        <v>60.798212931179954</v>
      </c>
      <c r="G12" s="28">
        <v>1.9409421028441023</v>
      </c>
    </row>
    <row r="13" spans="1:7" s="115" customFormat="1" ht="15.75" x14ac:dyDescent="0.25">
      <c r="A13" s="137" t="s">
        <v>25</v>
      </c>
      <c r="B13" s="138">
        <v>1415.3630000000001</v>
      </c>
      <c r="C13" s="27">
        <v>1415.4190000000001</v>
      </c>
      <c r="D13" s="33">
        <v>-3.9564256237933793E-3</v>
      </c>
      <c r="E13" s="34">
        <v>13.862335994712661</v>
      </c>
      <c r="F13" s="35">
        <v>15.265166157110169</v>
      </c>
      <c r="G13" s="33">
        <v>-9.1897470879745526</v>
      </c>
    </row>
    <row r="14" spans="1:7" s="115" customFormat="1" ht="16.5" thickBot="1" x14ac:dyDescent="0.3">
      <c r="A14" s="140" t="s">
        <v>48</v>
      </c>
      <c r="B14" s="141">
        <v>1085.328</v>
      </c>
      <c r="C14" s="40">
        <v>1098.8889999999999</v>
      </c>
      <c r="D14" s="37">
        <v>-1.2340645870510965</v>
      </c>
      <c r="E14" s="38">
        <v>23.193362393493917</v>
      </c>
      <c r="F14" s="39">
        <v>23.131606705647304</v>
      </c>
      <c r="G14" s="37">
        <v>0.26697534949673996</v>
      </c>
    </row>
    <row r="15" spans="1:7" s="115" customFormat="1" ht="16.5" thickBot="1" x14ac:dyDescent="0.3">
      <c r="A15" s="150" t="s">
        <v>49</v>
      </c>
      <c r="B15" s="141">
        <v>1160.963</v>
      </c>
      <c r="C15" s="40">
        <v>1228.8920000000001</v>
      </c>
      <c r="D15" s="122">
        <v>-5.5276623169489332</v>
      </c>
      <c r="E15" s="123">
        <v>0.96603056805538834</v>
      </c>
      <c r="F15" s="124">
        <v>0.80501420606257523</v>
      </c>
      <c r="G15" s="41">
        <v>20.001679570397172</v>
      </c>
    </row>
    <row r="16" spans="1:7" s="115" customFormat="1" ht="16.5" thickBot="1" x14ac:dyDescent="0.3">
      <c r="A16" s="117"/>
      <c r="B16" s="118"/>
      <c r="C16" s="89"/>
      <c r="D16" s="116"/>
      <c r="E16" s="116"/>
      <c r="F16" s="116"/>
      <c r="G16" s="116"/>
    </row>
    <row r="17" spans="1:7" s="115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</row>
    <row r="19" spans="1:7" s="115" customFormat="1" ht="15.75" x14ac:dyDescent="0.2">
      <c r="A19" s="151" t="s">
        <v>14</v>
      </c>
      <c r="B19" s="152" t="s">
        <v>15</v>
      </c>
      <c r="C19" s="19"/>
      <c r="D19" s="20"/>
      <c r="E19" s="163" t="s">
        <v>16</v>
      </c>
      <c r="F19" s="22"/>
      <c r="G19" s="20"/>
    </row>
    <row r="20" spans="1:7" s="115" customFormat="1" ht="26.25" thickBot="1" x14ac:dyDescent="0.25">
      <c r="A20" s="154"/>
      <c r="B20" s="348" t="s">
        <v>159</v>
      </c>
      <c r="C20" s="349" t="s">
        <v>147</v>
      </c>
      <c r="D20" s="350" t="s">
        <v>17</v>
      </c>
      <c r="E20" s="351" t="s">
        <v>159</v>
      </c>
      <c r="F20" s="349" t="s">
        <v>147</v>
      </c>
      <c r="G20" s="350" t="s">
        <v>17</v>
      </c>
    </row>
    <row r="21" spans="1:7" s="115" customFormat="1" ht="15.75" x14ac:dyDescent="0.25">
      <c r="A21" s="26" t="s">
        <v>26</v>
      </c>
      <c r="B21" s="125">
        <v>1317.9860000000001</v>
      </c>
      <c r="C21" s="126">
        <v>1343.683</v>
      </c>
      <c r="D21" s="91">
        <v>-1.9124302383821103</v>
      </c>
      <c r="E21" s="82">
        <v>60.371265338875666</v>
      </c>
      <c r="F21" s="77">
        <v>59.349332922165885</v>
      </c>
      <c r="G21" s="91">
        <v>1.7218936867411831</v>
      </c>
    </row>
    <row r="22" spans="1:7" s="115" customFormat="1" ht="15.75" x14ac:dyDescent="0.25">
      <c r="A22" s="127" t="s">
        <v>65</v>
      </c>
      <c r="B22" s="128">
        <v>1466.5550000000001</v>
      </c>
      <c r="C22" s="87">
        <v>1498.615</v>
      </c>
      <c r="D22" s="28">
        <v>-2.1393086283001268</v>
      </c>
      <c r="E22" s="83">
        <v>9.7089536785082267</v>
      </c>
      <c r="F22" s="30">
        <v>10.579627480145625</v>
      </c>
      <c r="G22" s="28">
        <v>-8.2297207843221134</v>
      </c>
    </row>
    <row r="23" spans="1:7" s="115" customFormat="1" ht="16.5" thickBot="1" x14ac:dyDescent="0.3">
      <c r="A23" s="127" t="s">
        <v>45</v>
      </c>
      <c r="B23" s="129">
        <v>1289.5139999999999</v>
      </c>
      <c r="C23" s="88">
        <v>1310.0730000000001</v>
      </c>
      <c r="D23" s="33">
        <v>-1.569301863331295</v>
      </c>
      <c r="E23" s="84">
        <v>50.662311660367443</v>
      </c>
      <c r="F23" s="35">
        <v>48.769705442020268</v>
      </c>
      <c r="G23" s="33">
        <v>3.8807005315978285</v>
      </c>
    </row>
    <row r="24" spans="1:7" s="115" customFormat="1" ht="15.75" x14ac:dyDescent="0.25">
      <c r="A24" s="26" t="s">
        <v>27</v>
      </c>
      <c r="B24" s="125">
        <v>1764.8409999999999</v>
      </c>
      <c r="C24" s="126">
        <v>2135.6889999999999</v>
      </c>
      <c r="D24" s="91">
        <v>-17.364325985665516</v>
      </c>
      <c r="E24" s="82">
        <v>0.57777774558949047</v>
      </c>
      <c r="F24" s="77">
        <v>0.43974668875134187</v>
      </c>
      <c r="G24" s="91">
        <v>31.388765479982794</v>
      </c>
    </row>
    <row r="25" spans="1:7" s="115" customFormat="1" ht="15.75" x14ac:dyDescent="0.25">
      <c r="A25" s="127" t="s">
        <v>65</v>
      </c>
      <c r="B25" s="128">
        <v>1820.328</v>
      </c>
      <c r="C25" s="87">
        <v>4028.5720000000001</v>
      </c>
      <c r="D25" s="28">
        <v>-54.814559600771695</v>
      </c>
      <c r="E25" s="83">
        <v>2.9970456842671474E-2</v>
      </c>
      <c r="F25" s="30">
        <v>6.7269963829365747E-3</v>
      </c>
      <c r="G25" s="28">
        <v>345.52509227882615</v>
      </c>
    </row>
    <row r="26" spans="1:7" s="115" customFormat="1" ht="16.5" thickBot="1" x14ac:dyDescent="0.3">
      <c r="A26" s="127" t="s">
        <v>45</v>
      </c>
      <c r="B26" s="129">
        <v>1738.5070000000001</v>
      </c>
      <c r="C26" s="88">
        <v>2054.06</v>
      </c>
      <c r="D26" s="33">
        <v>-15.362404214093059</v>
      </c>
      <c r="E26" s="84">
        <v>0.53178355696634516</v>
      </c>
      <c r="F26" s="35">
        <v>0.41642383886980711</v>
      </c>
      <c r="G26" s="33">
        <v>27.702476978654605</v>
      </c>
    </row>
    <row r="27" spans="1:7" s="115" customFormat="1" ht="15.75" x14ac:dyDescent="0.25">
      <c r="A27" s="26" t="s">
        <v>66</v>
      </c>
      <c r="B27" s="125">
        <v>5649.4719999999998</v>
      </c>
      <c r="C27" s="126">
        <v>5273.7939999999999</v>
      </c>
      <c r="D27" s="91">
        <v>7.1234864312106208</v>
      </c>
      <c r="E27" s="82">
        <v>0.11016412595030818</v>
      </c>
      <c r="F27" s="77">
        <v>0.14870974951432941</v>
      </c>
      <c r="G27" s="91">
        <v>-25.920037986686971</v>
      </c>
    </row>
    <row r="28" spans="1:7" s="115" customFormat="1" ht="15.75" x14ac:dyDescent="0.25">
      <c r="A28" s="127" t="s">
        <v>65</v>
      </c>
      <c r="B28" s="128" t="s">
        <v>71</v>
      </c>
      <c r="C28" s="87" t="s">
        <v>71</v>
      </c>
      <c r="D28" s="309" t="s">
        <v>55</v>
      </c>
      <c r="E28" s="83">
        <v>1.0385033591380511E-2</v>
      </c>
      <c r="F28" s="30">
        <v>1.0932117897470391E-2</v>
      </c>
      <c r="G28" s="28">
        <v>-5.0043761988376634</v>
      </c>
    </row>
    <row r="29" spans="1:7" s="115" customFormat="1" ht="16.5" thickBot="1" x14ac:dyDescent="0.3">
      <c r="A29" s="127" t="s">
        <v>45</v>
      </c>
      <c r="B29" s="129">
        <v>6035.8419999999996</v>
      </c>
      <c r="C29" s="88">
        <v>5587.3519999999999</v>
      </c>
      <c r="D29" s="33">
        <v>8.0268792802028539</v>
      </c>
      <c r="E29" s="84">
        <v>9.4789620429220817E-2</v>
      </c>
      <c r="F29" s="35">
        <v>0.13112251765297431</v>
      </c>
      <c r="G29" s="33">
        <v>-27.709121113668107</v>
      </c>
    </row>
    <row r="30" spans="1:7" s="115" customFormat="1" ht="15.75" x14ac:dyDescent="0.25">
      <c r="A30" s="26" t="s">
        <v>50</v>
      </c>
      <c r="B30" s="125">
        <v>4486.7950000000001</v>
      </c>
      <c r="C30" s="126">
        <v>4791.1310000000003</v>
      </c>
      <c r="D30" s="91">
        <v>-6.3520701062024854</v>
      </c>
      <c r="E30" s="82">
        <v>0.91906383332256458</v>
      </c>
      <c r="F30" s="77">
        <v>0.86042357074838405</v>
      </c>
      <c r="G30" s="91">
        <v>6.8152784939603732</v>
      </c>
    </row>
    <row r="31" spans="1:7" s="115" customFormat="1" ht="15.75" x14ac:dyDescent="0.25">
      <c r="A31" s="127" t="s">
        <v>65</v>
      </c>
      <c r="B31" s="128">
        <v>3709.4839999999999</v>
      </c>
      <c r="C31" s="87">
        <v>3085.364</v>
      </c>
      <c r="D31" s="28">
        <v>20.228407409952272</v>
      </c>
      <c r="E31" s="83">
        <v>0.14826155054992052</v>
      </c>
      <c r="F31" s="30">
        <v>0.13869413245977025</v>
      </c>
      <c r="G31" s="28">
        <v>6.8982140199228725</v>
      </c>
    </row>
    <row r="32" spans="1:7" s="115" customFormat="1" ht="16.5" thickBot="1" x14ac:dyDescent="0.3">
      <c r="A32" s="127" t="s">
        <v>45</v>
      </c>
      <c r="B32" s="129">
        <v>5122.8310000000001</v>
      </c>
      <c r="C32" s="88">
        <v>5875.3450000000003</v>
      </c>
      <c r="D32" s="33">
        <v>-12.807996806996016</v>
      </c>
      <c r="E32" s="84">
        <v>0.66207111039883026</v>
      </c>
      <c r="F32" s="35">
        <v>0.60958088416453671</v>
      </c>
      <c r="G32" s="33">
        <v>8.6108714360743495</v>
      </c>
    </row>
    <row r="33" spans="1:7" s="115" customFormat="1" ht="15.75" x14ac:dyDescent="0.25">
      <c r="A33" s="26" t="s">
        <v>28</v>
      </c>
      <c r="B33" s="125">
        <v>1379.4739999999999</v>
      </c>
      <c r="C33" s="76">
        <v>1377.884</v>
      </c>
      <c r="D33" s="91">
        <v>0.11539432927589828</v>
      </c>
      <c r="E33" s="82">
        <v>12.957299069775166</v>
      </c>
      <c r="F33" s="77">
        <v>14.568215187688891</v>
      </c>
      <c r="G33" s="91">
        <v>-11.057745215591376</v>
      </c>
    </row>
    <row r="34" spans="1:7" s="115" customFormat="1" ht="15.75" x14ac:dyDescent="0.25">
      <c r="A34" s="127" t="s">
        <v>65</v>
      </c>
      <c r="B34" s="128">
        <v>1529.2750000000001</v>
      </c>
      <c r="C34" s="88">
        <v>1553.0730000000001</v>
      </c>
      <c r="D34" s="28">
        <v>-1.5323168968876544</v>
      </c>
      <c r="E34" s="83">
        <v>1.8177843816647536</v>
      </c>
      <c r="F34" s="30">
        <v>2.0212437707144915</v>
      </c>
      <c r="G34" s="28">
        <v>-10.066049033651035</v>
      </c>
    </row>
    <row r="35" spans="1:7" s="115" customFormat="1" ht="16.5" thickBot="1" x14ac:dyDescent="0.3">
      <c r="A35" s="127" t="s">
        <v>45</v>
      </c>
      <c r="B35" s="129">
        <v>1346.6659999999999</v>
      </c>
      <c r="C35" s="88">
        <v>1331.2180000000001</v>
      </c>
      <c r="D35" s="33">
        <v>1.1604410397094889</v>
      </c>
      <c r="E35" s="84">
        <v>9.8795217121694971</v>
      </c>
      <c r="F35" s="35">
        <v>11.092256951613965</v>
      </c>
      <c r="G35" s="33">
        <v>-10.933169369719755</v>
      </c>
    </row>
    <row r="36" spans="1:7" s="115" customFormat="1" ht="15.75" x14ac:dyDescent="0.25">
      <c r="A36" s="26" t="s">
        <v>29</v>
      </c>
      <c r="B36" s="125">
        <v>1356.6110000000001</v>
      </c>
      <c r="C36" s="76">
        <v>1471.9670000000001</v>
      </c>
      <c r="D36" s="91">
        <v>-7.8368604730948448</v>
      </c>
      <c r="E36" s="82">
        <v>0.70099882037399264</v>
      </c>
      <c r="F36" s="77">
        <v>0.49288277193463559</v>
      </c>
      <c r="G36" s="91">
        <v>42.224248906585174</v>
      </c>
    </row>
    <row r="37" spans="1:7" s="115" customFormat="1" ht="15.75" x14ac:dyDescent="0.25">
      <c r="A37" s="127" t="s">
        <v>65</v>
      </c>
      <c r="B37" s="128" t="s">
        <v>55</v>
      </c>
      <c r="C37" s="88" t="s">
        <v>55</v>
      </c>
      <c r="D37" s="309" t="s">
        <v>55</v>
      </c>
      <c r="E37" s="83" t="s">
        <v>55</v>
      </c>
      <c r="F37" s="30" t="s">
        <v>55</v>
      </c>
      <c r="G37" s="28" t="s">
        <v>55</v>
      </c>
    </row>
    <row r="38" spans="1:7" s="115" customFormat="1" ht="16.5" thickBot="1" x14ac:dyDescent="0.3">
      <c r="A38" s="127" t="s">
        <v>45</v>
      </c>
      <c r="B38" s="129">
        <v>1355.0050000000001</v>
      </c>
      <c r="C38" s="88">
        <v>1467.92</v>
      </c>
      <c r="D38" s="33">
        <v>-7.6921766853779463</v>
      </c>
      <c r="E38" s="84">
        <v>0.69949861626863752</v>
      </c>
      <c r="F38" s="35">
        <v>0.49083112789086381</v>
      </c>
      <c r="G38" s="33">
        <v>42.513091880385154</v>
      </c>
    </row>
    <row r="39" spans="1:7" s="115" customFormat="1" ht="15.75" x14ac:dyDescent="0.25">
      <c r="A39" s="26" t="s">
        <v>67</v>
      </c>
      <c r="B39" s="125">
        <v>4680.4629999999997</v>
      </c>
      <c r="C39" s="76">
        <v>4953.92</v>
      </c>
      <c r="D39" s="91">
        <v>-5.5200124345972554</v>
      </c>
      <c r="E39" s="82">
        <v>6.8393787851378202E-2</v>
      </c>
      <c r="F39" s="77">
        <v>6.6922532137281748E-2</v>
      </c>
      <c r="G39" s="91">
        <v>2.1984459749347023</v>
      </c>
    </row>
    <row r="40" spans="1:7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</row>
    <row r="41" spans="1:7" s="115" customFormat="1" ht="16.5" thickBot="1" x14ac:dyDescent="0.3">
      <c r="A41" s="127" t="s">
        <v>45</v>
      </c>
      <c r="B41" s="129">
        <v>4680.4629999999997</v>
      </c>
      <c r="C41" s="88">
        <v>4953.92</v>
      </c>
      <c r="D41" s="33">
        <v>-5.5200124345972554</v>
      </c>
      <c r="E41" s="84">
        <v>6.8393787851378202E-2</v>
      </c>
      <c r="F41" s="35">
        <v>6.6922532137281748E-2</v>
      </c>
      <c r="G41" s="33">
        <v>2.1984459749347023</v>
      </c>
    </row>
    <row r="42" spans="1:7" s="115" customFormat="1" ht="15.75" x14ac:dyDescent="0.25">
      <c r="A42" s="26" t="s">
        <v>51</v>
      </c>
      <c r="B42" s="125">
        <v>3500.8809999999999</v>
      </c>
      <c r="C42" s="76">
        <v>3472.5709999999999</v>
      </c>
      <c r="D42" s="91">
        <v>0.81524611015872517</v>
      </c>
      <c r="E42" s="82">
        <v>0.13564431671212371</v>
      </c>
      <c r="F42" s="77">
        <v>0.13714566534936143</v>
      </c>
      <c r="G42" s="91">
        <v>-1.094710965463781</v>
      </c>
    </row>
    <row r="43" spans="1:7" s="115" customFormat="1" ht="15.75" x14ac:dyDescent="0.25">
      <c r="A43" s="127" t="s">
        <v>65</v>
      </c>
      <c r="B43" s="128">
        <v>3698.828</v>
      </c>
      <c r="C43" s="88">
        <v>3109.4630000000002</v>
      </c>
      <c r="D43" s="28">
        <v>18.953915836914597</v>
      </c>
      <c r="E43" s="83">
        <v>2.9202248878377572E-2</v>
      </c>
      <c r="F43" s="30">
        <v>2.6308965372980803E-2</v>
      </c>
      <c r="G43" s="28">
        <v>10.997329101995625</v>
      </c>
    </row>
    <row r="44" spans="1:7" s="115" customFormat="1" ht="16.5" thickBot="1" x14ac:dyDescent="0.3">
      <c r="A44" s="127" t="s">
        <v>45</v>
      </c>
      <c r="B44" s="130">
        <v>3488.6849999999999</v>
      </c>
      <c r="C44" s="310">
        <v>3607.384</v>
      </c>
      <c r="D44" s="37">
        <v>-3.2904453753745115</v>
      </c>
      <c r="E44" s="84">
        <v>0.10450214873199387</v>
      </c>
      <c r="F44" s="35">
        <v>0.10859037438100999</v>
      </c>
      <c r="G44" s="33">
        <v>-3.7648140291622916</v>
      </c>
    </row>
    <row r="45" spans="1:7" s="115" customFormat="1" ht="16.5" customHeight="1" thickBot="1" x14ac:dyDescent="0.3">
      <c r="A45" s="113" t="s">
        <v>52</v>
      </c>
      <c r="B45" s="311"/>
      <c r="C45" s="312"/>
      <c r="D45" s="133"/>
      <c r="E45" s="133"/>
      <c r="F45" s="133"/>
      <c r="G45" s="134"/>
    </row>
    <row r="46" spans="1:7" s="115" customFormat="1" ht="15.75" x14ac:dyDescent="0.25">
      <c r="A46" s="135" t="s">
        <v>18</v>
      </c>
      <c r="B46" s="313">
        <v>991.25599999999997</v>
      </c>
      <c r="C46" s="314">
        <v>1009.9349999999999</v>
      </c>
      <c r="D46" s="74">
        <v>-1.849524969428723</v>
      </c>
      <c r="E46" s="120">
        <v>14.822828740372247</v>
      </c>
      <c r="F46" s="121">
        <v>15.050084974004621</v>
      </c>
      <c r="G46" s="74">
        <v>-1.5099996712636812</v>
      </c>
    </row>
    <row r="47" spans="1:7" s="115" customFormat="1" ht="15.75" x14ac:dyDescent="0.25">
      <c r="A47" s="137" t="s">
        <v>19</v>
      </c>
      <c r="B47" s="315">
        <v>1867.7909999999999</v>
      </c>
      <c r="C47" s="88">
        <v>1832.741</v>
      </c>
      <c r="D47" s="318">
        <v>1.9124360725274305</v>
      </c>
      <c r="E47" s="34">
        <v>0.31322451128652695</v>
      </c>
      <c r="F47" s="35">
        <v>0.33822774734455863</v>
      </c>
      <c r="G47" s="33">
        <v>-7.3924260366966381</v>
      </c>
    </row>
    <row r="48" spans="1:7" s="115" customFormat="1" ht="15.75" x14ac:dyDescent="0.25">
      <c r="A48" s="139" t="s">
        <v>64</v>
      </c>
      <c r="B48" s="315">
        <v>4279.6909999999998</v>
      </c>
      <c r="C48" s="88">
        <v>4364.8620000000001</v>
      </c>
      <c r="D48" s="33">
        <v>-1.9512873488325695</v>
      </c>
      <c r="E48" s="34">
        <v>0.18508897477758571</v>
      </c>
      <c r="F48" s="35">
        <v>0.19149775945494915</v>
      </c>
      <c r="G48" s="33">
        <v>-3.3466630082798141</v>
      </c>
    </row>
    <row r="49" spans="1:7" s="115" customFormat="1" ht="16.5" thickBot="1" x14ac:dyDescent="0.3">
      <c r="A49" s="140" t="s">
        <v>20</v>
      </c>
      <c r="B49" s="316">
        <v>2783.94</v>
      </c>
      <c r="C49" s="310">
        <v>2659.6550000000002</v>
      </c>
      <c r="D49" s="37">
        <v>4.672974502332063</v>
      </c>
      <c r="E49" s="38">
        <v>0.31155359430021762</v>
      </c>
      <c r="F49" s="39">
        <v>0.3621615977880342</v>
      </c>
      <c r="G49" s="37">
        <v>-13.973873485458945</v>
      </c>
    </row>
    <row r="50" spans="1:7" s="115" customFormat="1" ht="16.5" thickBot="1" x14ac:dyDescent="0.3">
      <c r="A50" s="113" t="s">
        <v>53</v>
      </c>
      <c r="B50" s="311"/>
      <c r="C50" s="312"/>
      <c r="D50" s="133"/>
      <c r="E50" s="133"/>
      <c r="F50" s="133"/>
      <c r="G50" s="134"/>
    </row>
    <row r="51" spans="1:7" s="115" customFormat="1" ht="15.75" x14ac:dyDescent="0.25">
      <c r="A51" s="135" t="s">
        <v>18</v>
      </c>
      <c r="B51" s="313">
        <v>998.72199999999998</v>
      </c>
      <c r="C51" s="314">
        <v>1016.129</v>
      </c>
      <c r="D51" s="74">
        <v>-1.7130698956530164</v>
      </c>
      <c r="E51" s="120">
        <v>4.8125978656854844</v>
      </c>
      <c r="F51" s="121">
        <v>4.8606831860851925</v>
      </c>
      <c r="G51" s="74">
        <v>-0.98927081973503561</v>
      </c>
    </row>
    <row r="52" spans="1:7" s="115" customFormat="1" ht="15.75" x14ac:dyDescent="0.25">
      <c r="A52" s="137" t="s">
        <v>19</v>
      </c>
      <c r="B52" s="315">
        <v>1309.2380000000001</v>
      </c>
      <c r="C52" s="88">
        <v>1285.674</v>
      </c>
      <c r="D52" s="318">
        <v>1.8328129836957177</v>
      </c>
      <c r="E52" s="34">
        <v>0.6912397340127775</v>
      </c>
      <c r="F52" s="35">
        <v>0.32616348134702144</v>
      </c>
      <c r="G52" s="33">
        <v>111.93045007921454</v>
      </c>
    </row>
    <row r="53" spans="1:7" s="115" customFormat="1" ht="15.75" x14ac:dyDescent="0.25">
      <c r="A53" s="139" t="s">
        <v>64</v>
      </c>
      <c r="B53" s="315">
        <v>4267.4359999999997</v>
      </c>
      <c r="C53" s="88" t="s">
        <v>71</v>
      </c>
      <c r="D53" s="90" t="s">
        <v>55</v>
      </c>
      <c r="E53" s="34">
        <v>4.7005533114858784E-2</v>
      </c>
      <c r="F53" s="35">
        <v>2.299338879421375E-2</v>
      </c>
      <c r="G53" s="33">
        <v>104.43064541529282</v>
      </c>
    </row>
    <row r="54" spans="1:7" s="115" customFormat="1" ht="16.5" thickBot="1" x14ac:dyDescent="0.3">
      <c r="A54" s="140" t="s">
        <v>20</v>
      </c>
      <c r="B54" s="316">
        <v>1930.4680000000001</v>
      </c>
      <c r="C54" s="310" t="s">
        <v>71</v>
      </c>
      <c r="D54" s="37" t="s">
        <v>55</v>
      </c>
      <c r="E54" s="38">
        <v>0.11531655108456221</v>
      </c>
      <c r="F54" s="39">
        <v>0.12503347773912299</v>
      </c>
      <c r="G54" s="37">
        <v>-7.7714599563764306</v>
      </c>
    </row>
    <row r="55" spans="1:7" s="115" customFormat="1" ht="16.5" thickBot="1" x14ac:dyDescent="0.3">
      <c r="A55" s="113" t="s">
        <v>54</v>
      </c>
      <c r="B55" s="311"/>
      <c r="C55" s="312"/>
      <c r="D55" s="133"/>
      <c r="E55" s="133"/>
      <c r="F55" s="133"/>
      <c r="G55" s="134"/>
    </row>
    <row r="56" spans="1:7" s="115" customFormat="1" ht="15.75" x14ac:dyDescent="0.25">
      <c r="A56" s="135" t="s">
        <v>18</v>
      </c>
      <c r="B56" s="313">
        <v>1058.5029999999999</v>
      </c>
      <c r="C56" s="314">
        <v>1078.8910000000001</v>
      </c>
      <c r="D56" s="74">
        <v>-1.8897182384504223</v>
      </c>
      <c r="E56" s="120">
        <v>1.8297265236551408</v>
      </c>
      <c r="F56" s="121">
        <v>1.8037245755627689</v>
      </c>
      <c r="G56" s="74">
        <v>1.4415697631806774</v>
      </c>
    </row>
    <row r="57" spans="1:7" s="115" customFormat="1" ht="15.75" x14ac:dyDescent="0.25">
      <c r="A57" s="137" t="s">
        <v>19</v>
      </c>
      <c r="B57" s="315">
        <v>3041.8470000000002</v>
      </c>
      <c r="C57" s="88">
        <v>3017.6689999999999</v>
      </c>
      <c r="D57" s="33">
        <v>0.80121444731017022</v>
      </c>
      <c r="E57" s="34">
        <v>1.8990514726753602E-2</v>
      </c>
      <c r="F57" s="35">
        <v>2.2595040388634694E-2</v>
      </c>
      <c r="G57" s="33">
        <v>-15.952729448070247</v>
      </c>
    </row>
    <row r="58" spans="1:7" s="115" customFormat="1" ht="16.5" customHeight="1" x14ac:dyDescent="0.25">
      <c r="A58" s="139" t="s">
        <v>64</v>
      </c>
      <c r="B58" s="315" t="s">
        <v>71</v>
      </c>
      <c r="C58" s="88" t="s">
        <v>71</v>
      </c>
      <c r="D58" s="90" t="s">
        <v>55</v>
      </c>
      <c r="E58" s="34">
        <v>5.2455412511381513E-3</v>
      </c>
      <c r="F58" s="35">
        <v>5.2504116915796156E-3</v>
      </c>
      <c r="G58" s="33">
        <v>-9.2763019884236006E-2</v>
      </c>
    </row>
    <row r="59" spans="1:7" s="115" customFormat="1" ht="16.5" thickBot="1" x14ac:dyDescent="0.3">
      <c r="A59" s="140" t="s">
        <v>20</v>
      </c>
      <c r="B59" s="316" t="s">
        <v>71</v>
      </c>
      <c r="C59" s="310" t="s">
        <v>71</v>
      </c>
      <c r="D59" s="161" t="s">
        <v>55</v>
      </c>
      <c r="E59" s="38">
        <v>4.0544309226622541E-2</v>
      </c>
      <c r="F59" s="39">
        <v>2.319106544660637E-2</v>
      </c>
      <c r="G59" s="37">
        <v>74.827281307834568</v>
      </c>
    </row>
    <row r="60" spans="1:7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7" s="115" customFormat="1" ht="18.75" x14ac:dyDescent="0.25">
      <c r="A61" s="319" t="s">
        <v>141</v>
      </c>
      <c r="B61" s="118"/>
      <c r="C61" s="89"/>
      <c r="D61" s="116"/>
      <c r="E61" s="116"/>
      <c r="F61" s="116"/>
      <c r="G61" s="116"/>
    </row>
    <row r="62" spans="1:7" ht="15.75" x14ac:dyDescent="0.2">
      <c r="A62" s="53" t="s">
        <v>23</v>
      </c>
      <c r="B62" s="85"/>
      <c r="C62" s="85"/>
      <c r="E62" s="85"/>
    </row>
    <row r="63" spans="1:7" ht="15.75" x14ac:dyDescent="0.25">
      <c r="A63" s="86" t="s">
        <v>57</v>
      </c>
    </row>
    <row r="64" spans="1:7" ht="15.75" x14ac:dyDescent="0.25">
      <c r="A64" s="86" t="s">
        <v>56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I1" sqref="I1"/>
    </sheetView>
  </sheetViews>
  <sheetFormatPr defaultRowHeight="12.75" x14ac:dyDescent="0.2"/>
  <cols>
    <col min="1" max="1" width="39.710937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39.8554687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61</v>
      </c>
      <c r="F1" s="69" t="str">
        <f xml:space="preserve"> (Bydło_PL!G1)</f>
        <v>luty - marzec 2016r.</v>
      </c>
    </row>
    <row r="2" spans="1:15" ht="13.5" thickBot="1" x14ac:dyDescent="0.25"/>
    <row r="3" spans="1:15" s="115" customFormat="1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s="115" customFormat="1" ht="21" thickBot="1" x14ac:dyDescent="0.25">
      <c r="A4" s="377" t="s">
        <v>14</v>
      </c>
      <c r="B4" s="143">
        <v>2016</v>
      </c>
      <c r="C4" s="144"/>
      <c r="D4" s="145"/>
      <c r="E4" s="146"/>
      <c r="F4" s="144"/>
      <c r="G4" s="145"/>
      <c r="I4" s="377" t="s">
        <v>14</v>
      </c>
      <c r="J4" s="143">
        <v>2016</v>
      </c>
      <c r="K4" s="144"/>
      <c r="L4" s="145"/>
      <c r="M4" s="146"/>
      <c r="N4" s="144"/>
      <c r="O4" s="145"/>
    </row>
    <row r="5" spans="1:15" s="115" customFormat="1" ht="15.75" customHeight="1" x14ac:dyDescent="0.2">
      <c r="A5" s="378"/>
      <c r="B5" s="72" t="s">
        <v>15</v>
      </c>
      <c r="C5" s="19"/>
      <c r="D5" s="20"/>
      <c r="E5" s="21" t="s">
        <v>16</v>
      </c>
      <c r="F5" s="22"/>
      <c r="G5" s="20"/>
      <c r="I5" s="378"/>
      <c r="J5" s="72" t="s">
        <v>15</v>
      </c>
      <c r="K5" s="19"/>
      <c r="L5" s="20"/>
      <c r="M5" s="21" t="s">
        <v>16</v>
      </c>
      <c r="N5" s="22"/>
      <c r="O5" s="20"/>
    </row>
    <row r="6" spans="1:15" s="115" customFormat="1" ht="26.25" thickBot="1" x14ac:dyDescent="0.25">
      <c r="A6" s="379"/>
      <c r="B6" s="306" t="s">
        <v>159</v>
      </c>
      <c r="C6" s="307" t="s">
        <v>147</v>
      </c>
      <c r="D6" s="23" t="s">
        <v>17</v>
      </c>
      <c r="E6" s="306" t="s">
        <v>159</v>
      </c>
      <c r="F6" s="307" t="s">
        <v>147</v>
      </c>
      <c r="G6" s="23" t="s">
        <v>17</v>
      </c>
      <c r="I6" s="379"/>
      <c r="J6" s="306" t="s">
        <v>159</v>
      </c>
      <c r="K6" s="307" t="s">
        <v>147</v>
      </c>
      <c r="L6" s="23" t="s">
        <v>17</v>
      </c>
      <c r="M6" s="306" t="s">
        <v>159</v>
      </c>
      <c r="N6" s="307" t="s">
        <v>147</v>
      </c>
      <c r="O6" s="23" t="s">
        <v>17</v>
      </c>
    </row>
    <row r="7" spans="1:15" s="115" customFormat="1" ht="16.5" thickBot="1" x14ac:dyDescent="0.3">
      <c r="A7" s="147" t="s">
        <v>63</v>
      </c>
      <c r="B7" s="148">
        <v>1326.913</v>
      </c>
      <c r="C7" s="119">
        <v>1349.0530000000001</v>
      </c>
      <c r="D7" s="96">
        <v>-1.6411512372012143</v>
      </c>
      <c r="E7" s="97">
        <v>100</v>
      </c>
      <c r="F7" s="98">
        <v>100</v>
      </c>
      <c r="G7" s="99" t="s">
        <v>55</v>
      </c>
      <c r="I7" s="147" t="s">
        <v>63</v>
      </c>
      <c r="J7" s="148">
        <v>1285.7460000000001</v>
      </c>
      <c r="K7" s="119">
        <v>1309.6969999999999</v>
      </c>
      <c r="L7" s="96">
        <v>-1.8287435948925437</v>
      </c>
      <c r="M7" s="97">
        <v>100</v>
      </c>
      <c r="N7" s="98">
        <v>100</v>
      </c>
      <c r="O7" s="99" t="s">
        <v>55</v>
      </c>
    </row>
    <row r="8" spans="1:15" s="115" customFormat="1" ht="15.75" x14ac:dyDescent="0.25">
      <c r="A8" s="135" t="s">
        <v>18</v>
      </c>
      <c r="B8" s="136">
        <v>1281.845</v>
      </c>
      <c r="C8" s="73">
        <v>1299.8119999999999</v>
      </c>
      <c r="D8" s="74">
        <v>-1.3822768215711096</v>
      </c>
      <c r="E8" s="120">
        <v>95.788465736162465</v>
      </c>
      <c r="F8" s="121">
        <v>96.987276234323431</v>
      </c>
      <c r="G8" s="74">
        <v>-1.2360492475988434</v>
      </c>
      <c r="I8" s="135" t="s">
        <v>18</v>
      </c>
      <c r="J8" s="136">
        <v>1195.896</v>
      </c>
      <c r="K8" s="73">
        <v>1217.463</v>
      </c>
      <c r="L8" s="74">
        <v>-1.771470673030721</v>
      </c>
      <c r="M8" s="120">
        <v>95.411949386883691</v>
      </c>
      <c r="N8" s="121">
        <v>94.837592396199327</v>
      </c>
      <c r="O8" s="74">
        <v>0.60562164872859248</v>
      </c>
    </row>
    <row r="9" spans="1:15" s="115" customFormat="1" ht="15.75" x14ac:dyDescent="0.25">
      <c r="A9" s="137" t="s">
        <v>19</v>
      </c>
      <c r="B9" s="138">
        <v>1445.278</v>
      </c>
      <c r="C9" s="27">
        <v>1576.6079999999999</v>
      </c>
      <c r="D9" s="318">
        <v>-8.3299082587428153</v>
      </c>
      <c r="E9" s="34">
        <v>3.1896185643757473</v>
      </c>
      <c r="F9" s="35">
        <v>1.9627068712928604</v>
      </c>
      <c r="G9" s="33">
        <v>62.511203839353982</v>
      </c>
      <c r="I9" s="137" t="s">
        <v>19</v>
      </c>
      <c r="J9" s="138">
        <v>2403.6729999999998</v>
      </c>
      <c r="K9" s="27">
        <v>2412.2489999999998</v>
      </c>
      <c r="L9" s="33">
        <v>-0.35551885398232197</v>
      </c>
      <c r="M9" s="34">
        <v>0.70024684339535082</v>
      </c>
      <c r="N9" s="35">
        <v>0.95899414736655109</v>
      </c>
      <c r="O9" s="33">
        <v>-26.981113980907406</v>
      </c>
    </row>
    <row r="10" spans="1:15" s="115" customFormat="1" ht="15.75" x14ac:dyDescent="0.25">
      <c r="A10" s="137" t="s">
        <v>64</v>
      </c>
      <c r="B10" s="138">
        <v>4918.9620000000004</v>
      </c>
      <c r="C10" s="27">
        <v>5143.7250000000004</v>
      </c>
      <c r="D10" s="33">
        <v>-4.3696542875056483</v>
      </c>
      <c r="E10" s="34">
        <v>0.29910116325039776</v>
      </c>
      <c r="F10" s="35">
        <v>0.30396037334152498</v>
      </c>
      <c r="G10" s="33">
        <v>-1.5986327552201978</v>
      </c>
      <c r="I10" s="137" t="s">
        <v>64</v>
      </c>
      <c r="J10" s="138">
        <v>4479.0069999999996</v>
      </c>
      <c r="K10" s="27">
        <v>4428.5309999999999</v>
      </c>
      <c r="L10" s="33">
        <v>1.1397910503505488</v>
      </c>
      <c r="M10" s="34">
        <v>0.67151941108837565</v>
      </c>
      <c r="N10" s="35">
        <v>0.74533637997351454</v>
      </c>
      <c r="O10" s="33">
        <v>-9.9038462187719816</v>
      </c>
    </row>
    <row r="11" spans="1:15" s="115" customFormat="1" ht="16.5" thickBot="1" x14ac:dyDescent="0.3">
      <c r="A11" s="140" t="s">
        <v>20</v>
      </c>
      <c r="B11" s="141">
        <v>5290.7619999999997</v>
      </c>
      <c r="C11" s="40">
        <v>5605.7610000000004</v>
      </c>
      <c r="D11" s="37">
        <v>-5.619201389427781</v>
      </c>
      <c r="E11" s="38">
        <v>0.72281453621139624</v>
      </c>
      <c r="F11" s="39">
        <v>0.74605652104218845</v>
      </c>
      <c r="G11" s="37">
        <v>-3.1153115314004345</v>
      </c>
      <c r="I11" s="140" t="s">
        <v>20</v>
      </c>
      <c r="J11" s="141">
        <v>3041.0639999999999</v>
      </c>
      <c r="K11" s="40">
        <v>2861.2339999999999</v>
      </c>
      <c r="L11" s="37">
        <v>6.2850504362802875</v>
      </c>
      <c r="M11" s="38">
        <v>3.2162843586325858</v>
      </c>
      <c r="N11" s="39">
        <v>3.4580770764605995</v>
      </c>
      <c r="O11" s="37">
        <v>-6.9921147644138886</v>
      </c>
    </row>
    <row r="12" spans="1:15" s="115" customFormat="1" ht="15.75" x14ac:dyDescent="0.25">
      <c r="A12" s="149" t="s">
        <v>24</v>
      </c>
      <c r="B12" s="138">
        <v>1388.7260000000001</v>
      </c>
      <c r="C12" s="27">
        <v>1416.0060000000001</v>
      </c>
      <c r="D12" s="28">
        <v>-1.9265455089879542</v>
      </c>
      <c r="E12" s="29">
        <v>64.714027722692151</v>
      </c>
      <c r="F12" s="30">
        <v>64.956615106434626</v>
      </c>
      <c r="G12" s="28">
        <v>-0.37346062959866849</v>
      </c>
      <c r="I12" s="149" t="s">
        <v>24</v>
      </c>
      <c r="J12" s="138">
        <v>1351.797</v>
      </c>
      <c r="K12" s="27">
        <v>1387.1510000000001</v>
      </c>
      <c r="L12" s="28">
        <v>-2.5486771086925675</v>
      </c>
      <c r="M12" s="29">
        <v>56.909124571901856</v>
      </c>
      <c r="N12" s="30">
        <v>52.346934076883556</v>
      </c>
      <c r="O12" s="28">
        <v>8.7152964647703524</v>
      </c>
    </row>
    <row r="13" spans="1:15" s="115" customFormat="1" ht="15.75" x14ac:dyDescent="0.25">
      <c r="A13" s="137" t="s">
        <v>25</v>
      </c>
      <c r="B13" s="138">
        <v>1431.6949999999999</v>
      </c>
      <c r="C13" s="27">
        <v>1406.8030000000001</v>
      </c>
      <c r="D13" s="33">
        <v>1.7694019702829622</v>
      </c>
      <c r="E13" s="34">
        <v>12.693754761817241</v>
      </c>
      <c r="F13" s="35">
        <v>13.770015353533694</v>
      </c>
      <c r="G13" s="33">
        <v>-7.8159723434168908</v>
      </c>
      <c r="I13" s="137" t="s">
        <v>25</v>
      </c>
      <c r="J13" s="138">
        <v>1391.395</v>
      </c>
      <c r="K13" s="27">
        <v>1428.5909999999999</v>
      </c>
      <c r="L13" s="33">
        <v>-2.6036843295246794</v>
      </c>
      <c r="M13" s="34">
        <v>16.027627038085136</v>
      </c>
      <c r="N13" s="35">
        <v>18.303817984834428</v>
      </c>
      <c r="O13" s="33">
        <v>-12.435607416087851</v>
      </c>
    </row>
    <row r="14" spans="1:15" s="115" customFormat="1" ht="16.5" thickBot="1" x14ac:dyDescent="0.3">
      <c r="A14" s="140" t="s">
        <v>48</v>
      </c>
      <c r="B14" s="141">
        <v>1089.653</v>
      </c>
      <c r="C14" s="40">
        <v>1106.2529999999999</v>
      </c>
      <c r="D14" s="37">
        <v>-1.5005609024337028</v>
      </c>
      <c r="E14" s="38">
        <v>22.494682276499798</v>
      </c>
      <c r="F14" s="39">
        <v>21.219435320474236</v>
      </c>
      <c r="G14" s="37">
        <v>6.0098062779036354</v>
      </c>
      <c r="I14" s="140" t="s">
        <v>48</v>
      </c>
      <c r="J14" s="141">
        <v>1077.9670000000001</v>
      </c>
      <c r="K14" s="40">
        <v>1087.133</v>
      </c>
      <c r="L14" s="37">
        <v>-0.84313510858376484</v>
      </c>
      <c r="M14" s="38">
        <v>24.487962851659226</v>
      </c>
      <c r="N14" s="39">
        <v>27.017785317583538</v>
      </c>
      <c r="O14" s="37">
        <v>-9.3635449248975622</v>
      </c>
    </row>
    <row r="15" spans="1:15" s="115" customFormat="1" ht="16.5" thickBot="1" x14ac:dyDescent="0.3">
      <c r="A15" s="150" t="s">
        <v>49</v>
      </c>
      <c r="B15" s="141">
        <v>1397.4159999999999</v>
      </c>
      <c r="C15" s="40">
        <v>1494.46</v>
      </c>
      <c r="D15" s="122">
        <v>-6.4935829664226601</v>
      </c>
      <c r="E15" s="123">
        <v>9.7535238990805975E-2</v>
      </c>
      <c r="F15" s="124">
        <v>5.3934219557453394E-2</v>
      </c>
      <c r="G15" s="41">
        <v>80.841105685985909</v>
      </c>
      <c r="I15" s="150" t="s">
        <v>49</v>
      </c>
      <c r="J15" s="141">
        <v>1144.3689999999999</v>
      </c>
      <c r="K15" s="40">
        <v>1216.4059999999999</v>
      </c>
      <c r="L15" s="122">
        <v>-5.922118108592036</v>
      </c>
      <c r="M15" s="123">
        <v>2.5752855383537785</v>
      </c>
      <c r="N15" s="124">
        <v>2.3314626206984741</v>
      </c>
      <c r="O15" s="41">
        <v>10.457938098199422</v>
      </c>
    </row>
    <row r="16" spans="1:15" s="115" customFormat="1" ht="16.5" thickBot="1" x14ac:dyDescent="0.3">
      <c r="A16" s="117"/>
      <c r="B16" s="118"/>
      <c r="C16" s="89"/>
      <c r="D16" s="116"/>
      <c r="E16" s="116"/>
      <c r="F16" s="116"/>
      <c r="G16" s="116"/>
      <c r="I16" s="117"/>
      <c r="J16" s="118"/>
      <c r="K16" s="89"/>
      <c r="L16" s="116"/>
      <c r="M16" s="116"/>
      <c r="N16" s="116"/>
      <c r="O16" s="116"/>
    </row>
    <row r="17" spans="1:15" s="115" customFormat="1" ht="21" thickBot="1" x14ac:dyDescent="0.35">
      <c r="A17" s="13" t="s">
        <v>68</v>
      </c>
      <c r="B17" s="14"/>
      <c r="C17" s="14"/>
      <c r="D17" s="14"/>
      <c r="E17" s="14"/>
      <c r="F17" s="14"/>
      <c r="G17" s="15"/>
      <c r="I17" s="13" t="s">
        <v>30</v>
      </c>
      <c r="J17" s="14"/>
      <c r="K17" s="14"/>
      <c r="L17" s="14"/>
      <c r="M17" s="14"/>
      <c r="N17" s="14"/>
      <c r="O17" s="15"/>
    </row>
    <row r="18" spans="1:15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  <c r="I18" s="142"/>
      <c r="J18" s="143">
        <v>2016</v>
      </c>
      <c r="K18" s="144"/>
      <c r="L18" s="145"/>
      <c r="M18" s="146"/>
      <c r="N18" s="144"/>
      <c r="O18" s="145"/>
    </row>
    <row r="19" spans="1:15" s="115" customFormat="1" ht="16.5" customHeight="1" x14ac:dyDescent="0.2">
      <c r="A19" s="151" t="s">
        <v>14</v>
      </c>
      <c r="B19" s="152" t="s">
        <v>15</v>
      </c>
      <c r="C19" s="19"/>
      <c r="D19" s="20"/>
      <c r="E19" s="153" t="s">
        <v>16</v>
      </c>
      <c r="F19" s="22"/>
      <c r="G19" s="20"/>
      <c r="I19" s="151" t="s">
        <v>14</v>
      </c>
      <c r="J19" s="152" t="s">
        <v>15</v>
      </c>
      <c r="K19" s="19"/>
      <c r="L19" s="20"/>
      <c r="M19" s="153" t="s">
        <v>16</v>
      </c>
      <c r="N19" s="22"/>
      <c r="O19" s="20"/>
    </row>
    <row r="20" spans="1:15" s="115" customFormat="1" ht="26.25" thickBot="1" x14ac:dyDescent="0.25">
      <c r="A20" s="154"/>
      <c r="B20" s="348" t="s">
        <v>159</v>
      </c>
      <c r="C20" s="349" t="s">
        <v>147</v>
      </c>
      <c r="D20" s="350" t="s">
        <v>17</v>
      </c>
      <c r="E20" s="351" t="s">
        <v>159</v>
      </c>
      <c r="F20" s="349" t="s">
        <v>147</v>
      </c>
      <c r="G20" s="350" t="s">
        <v>17</v>
      </c>
      <c r="I20" s="154"/>
      <c r="J20" s="348" t="s">
        <v>159</v>
      </c>
      <c r="K20" s="349" t="s">
        <v>147</v>
      </c>
      <c r="L20" s="350" t="s">
        <v>17</v>
      </c>
      <c r="M20" s="351" t="s">
        <v>159</v>
      </c>
      <c r="N20" s="349" t="s">
        <v>147</v>
      </c>
      <c r="O20" s="350" t="s">
        <v>17</v>
      </c>
    </row>
    <row r="21" spans="1:15" s="115" customFormat="1" ht="15.75" x14ac:dyDescent="0.25">
      <c r="A21" s="26" t="s">
        <v>26</v>
      </c>
      <c r="B21" s="125">
        <v>1347.1559999999999</v>
      </c>
      <c r="C21" s="126">
        <v>1368.951</v>
      </c>
      <c r="D21" s="91">
        <v>-1.5920949690675614</v>
      </c>
      <c r="E21" s="82">
        <v>63.525926567844813</v>
      </c>
      <c r="F21" s="77">
        <v>64.043487184913928</v>
      </c>
      <c r="G21" s="91">
        <v>-0.8081393437786315</v>
      </c>
      <c r="I21" s="26" t="s">
        <v>26</v>
      </c>
      <c r="J21" s="125">
        <v>1255.0139999999999</v>
      </c>
      <c r="K21" s="126">
        <v>1277.653</v>
      </c>
      <c r="L21" s="91">
        <v>-1.7719208580107528</v>
      </c>
      <c r="M21" s="82">
        <v>54.525920991665345</v>
      </c>
      <c r="N21" s="77">
        <v>49.809224729735412</v>
      </c>
      <c r="O21" s="91">
        <v>9.4695235421203634</v>
      </c>
    </row>
    <row r="22" spans="1:15" s="115" customFormat="1" ht="15.75" x14ac:dyDescent="0.25">
      <c r="A22" s="127" t="s">
        <v>65</v>
      </c>
      <c r="B22" s="128">
        <v>1507.81</v>
      </c>
      <c r="C22" s="87">
        <v>1539.7570000000001</v>
      </c>
      <c r="D22" s="28">
        <v>-2.0748079080010751</v>
      </c>
      <c r="E22" s="83">
        <v>11.586319005106313</v>
      </c>
      <c r="F22" s="30">
        <v>12.295241343008097</v>
      </c>
      <c r="G22" s="28">
        <v>-5.7658269416966359</v>
      </c>
      <c r="I22" s="127" t="s">
        <v>65</v>
      </c>
      <c r="J22" s="128">
        <v>1324.3969999999999</v>
      </c>
      <c r="K22" s="87">
        <v>1353.674</v>
      </c>
      <c r="L22" s="28">
        <v>-2.1627806990457117</v>
      </c>
      <c r="M22" s="83">
        <v>6.2303402861393931</v>
      </c>
      <c r="N22" s="30">
        <v>7.0929201944417359</v>
      </c>
      <c r="O22" s="28">
        <v>-12.161139342555851</v>
      </c>
    </row>
    <row r="23" spans="1:15" s="115" customFormat="1" ht="16.5" thickBot="1" x14ac:dyDescent="0.3">
      <c r="A23" s="127" t="s">
        <v>45</v>
      </c>
      <c r="B23" s="129">
        <v>1311.319</v>
      </c>
      <c r="C23" s="88">
        <v>1328.3679999999999</v>
      </c>
      <c r="D23" s="33">
        <v>-1.2834545848740695</v>
      </c>
      <c r="E23" s="84">
        <v>51.939607562738509</v>
      </c>
      <c r="F23" s="35">
        <v>51.748245841905835</v>
      </c>
      <c r="G23" s="33">
        <v>0.36979363786996039</v>
      </c>
      <c r="I23" s="127" t="s">
        <v>45</v>
      </c>
      <c r="J23" s="129">
        <v>1246.0640000000001</v>
      </c>
      <c r="K23" s="88">
        <v>1265.03</v>
      </c>
      <c r="L23" s="33">
        <v>-1.4992529821427076</v>
      </c>
      <c r="M23" s="84">
        <v>48.295580705525957</v>
      </c>
      <c r="N23" s="35">
        <v>42.716304535293673</v>
      </c>
      <c r="O23" s="33">
        <v>13.061233247886634</v>
      </c>
    </row>
    <row r="24" spans="1:15" s="115" customFormat="1" ht="15.75" x14ac:dyDescent="0.25">
      <c r="A24" s="26" t="s">
        <v>27</v>
      </c>
      <c r="B24" s="125">
        <v>1574.2370000000001</v>
      </c>
      <c r="C24" s="126">
        <v>1854.798</v>
      </c>
      <c r="D24" s="91">
        <v>-15.126229379156108</v>
      </c>
      <c r="E24" s="82">
        <v>0.67849337028396661</v>
      </c>
      <c r="F24" s="77">
        <v>0.35739408477150841</v>
      </c>
      <c r="G24" s="91">
        <v>89.844599895307596</v>
      </c>
      <c r="I24" s="26" t="s">
        <v>27</v>
      </c>
      <c r="J24" s="125">
        <v>2377.4470000000001</v>
      </c>
      <c r="K24" s="126">
        <v>2471.7449999999999</v>
      </c>
      <c r="L24" s="91">
        <v>-3.8150375544402753</v>
      </c>
      <c r="M24" s="82">
        <v>0.39115944817059833</v>
      </c>
      <c r="N24" s="77">
        <v>0.60711501708490156</v>
      </c>
      <c r="O24" s="91">
        <v>-35.570783597353035</v>
      </c>
    </row>
    <row r="25" spans="1:15" s="115" customFormat="1" ht="15.75" x14ac:dyDescent="0.25">
      <c r="A25" s="127" t="s">
        <v>65</v>
      </c>
      <c r="B25" s="128">
        <v>1815.521</v>
      </c>
      <c r="C25" s="87" t="s">
        <v>71</v>
      </c>
      <c r="D25" s="28" t="s">
        <v>55</v>
      </c>
      <c r="E25" s="83">
        <v>4.3683967028302267E-2</v>
      </c>
      <c r="F25" s="30">
        <v>5.2821482738346108E-3</v>
      </c>
      <c r="G25" s="28">
        <v>727.01137422993247</v>
      </c>
      <c r="I25" s="127" t="s">
        <v>65</v>
      </c>
      <c r="J25" s="128">
        <v>1905.644</v>
      </c>
      <c r="K25" s="87">
        <v>1989.357</v>
      </c>
      <c r="L25" s="28">
        <v>-4.2080431013639066</v>
      </c>
      <c r="M25" s="83">
        <v>4.5603784140022209E-3</v>
      </c>
      <c r="N25" s="30">
        <v>9.6634161320378678E-3</v>
      </c>
      <c r="O25" s="28">
        <v>-52.807802627035308</v>
      </c>
    </row>
    <row r="26" spans="1:15" s="115" customFormat="1" ht="16.5" thickBot="1" x14ac:dyDescent="0.3">
      <c r="A26" s="127" t="s">
        <v>45</v>
      </c>
      <c r="B26" s="129">
        <v>1557.633</v>
      </c>
      <c r="C26" s="88">
        <v>1794.6510000000001</v>
      </c>
      <c r="D26" s="33">
        <v>-13.206913210423643</v>
      </c>
      <c r="E26" s="84">
        <v>0.63480940325566426</v>
      </c>
      <c r="F26" s="35">
        <v>0.35211193649767381</v>
      </c>
      <c r="G26" s="33">
        <v>80.28624918822031</v>
      </c>
      <c r="I26" s="127" t="s">
        <v>45</v>
      </c>
      <c r="J26" s="129">
        <v>2362.6289999999999</v>
      </c>
      <c r="K26" s="88">
        <v>2393.3519999999999</v>
      </c>
      <c r="L26" s="33">
        <v>-1.2836807958043766</v>
      </c>
      <c r="M26" s="84">
        <v>0.34088459682011746</v>
      </c>
      <c r="N26" s="35">
        <v>0.54712736337051227</v>
      </c>
      <c r="O26" s="33">
        <v>-37.695567861907158</v>
      </c>
    </row>
    <row r="27" spans="1:15" s="115" customFormat="1" ht="15.75" x14ac:dyDescent="0.25">
      <c r="A27" s="26" t="s">
        <v>66</v>
      </c>
      <c r="B27" s="125">
        <v>6651.1059999999998</v>
      </c>
      <c r="C27" s="126">
        <v>6052.74</v>
      </c>
      <c r="D27" s="91">
        <v>9.8858698705049282</v>
      </c>
      <c r="E27" s="82">
        <v>7.4245619227699816E-2</v>
      </c>
      <c r="F27" s="77">
        <v>9.0663472233127387E-2</v>
      </c>
      <c r="G27" s="91">
        <v>-18.1085641229486</v>
      </c>
      <c r="I27" s="26" t="s">
        <v>66</v>
      </c>
      <c r="J27" s="125">
        <v>4869.7209999999995</v>
      </c>
      <c r="K27" s="126">
        <v>4735.5910000000003</v>
      </c>
      <c r="L27" s="91">
        <v>2.8323814282103159</v>
      </c>
      <c r="M27" s="82">
        <v>0.17671835316913459</v>
      </c>
      <c r="N27" s="77">
        <v>0.26667940590698108</v>
      </c>
      <c r="O27" s="91">
        <v>-33.733783241299591</v>
      </c>
    </row>
    <row r="28" spans="1:15" s="115" customFormat="1" ht="15.75" x14ac:dyDescent="0.25">
      <c r="A28" s="127" t="s">
        <v>65</v>
      </c>
      <c r="B28" s="128" t="s">
        <v>55</v>
      </c>
      <c r="C28" s="87" t="s">
        <v>55</v>
      </c>
      <c r="D28" s="309" t="s">
        <v>55</v>
      </c>
      <c r="E28" s="83" t="s">
        <v>55</v>
      </c>
      <c r="F28" s="30" t="s">
        <v>55</v>
      </c>
      <c r="G28" s="28" t="s">
        <v>55</v>
      </c>
      <c r="I28" s="127" t="s">
        <v>65</v>
      </c>
      <c r="J28" s="128" t="s">
        <v>71</v>
      </c>
      <c r="K28" s="87" t="s">
        <v>71</v>
      </c>
      <c r="L28" s="309" t="s">
        <v>55</v>
      </c>
      <c r="M28" s="83">
        <v>2.9627701184820256E-2</v>
      </c>
      <c r="N28" s="30">
        <v>3.3149876768738921E-2</v>
      </c>
      <c r="O28" s="28">
        <v>-10.625003551265555</v>
      </c>
    </row>
    <row r="29" spans="1:15" s="115" customFormat="1" ht="16.5" thickBot="1" x14ac:dyDescent="0.3">
      <c r="A29" s="127" t="s">
        <v>45</v>
      </c>
      <c r="B29" s="129">
        <v>6651.1059999999998</v>
      </c>
      <c r="C29" s="88">
        <v>6052.74</v>
      </c>
      <c r="D29" s="90">
        <v>9.8858698705049282</v>
      </c>
      <c r="E29" s="84">
        <v>7.4245619227699816E-2</v>
      </c>
      <c r="F29" s="35">
        <v>9.0663472233127387E-2</v>
      </c>
      <c r="G29" s="33">
        <v>-18.1085641229486</v>
      </c>
      <c r="I29" s="127" t="s">
        <v>45</v>
      </c>
      <c r="J29" s="129" t="s">
        <v>71</v>
      </c>
      <c r="K29" s="88" t="s">
        <v>71</v>
      </c>
      <c r="L29" s="90" t="s">
        <v>55</v>
      </c>
      <c r="M29" s="84">
        <v>0.13285607276002587</v>
      </c>
      <c r="N29" s="35">
        <v>0.21334897402039615</v>
      </c>
      <c r="O29" s="33">
        <v>-37.728281389661227</v>
      </c>
    </row>
    <row r="30" spans="1:15" s="115" customFormat="1" ht="15.75" x14ac:dyDescent="0.25">
      <c r="A30" s="26" t="s">
        <v>50</v>
      </c>
      <c r="B30" s="125">
        <v>6267.8549999999996</v>
      </c>
      <c r="C30" s="126">
        <v>6654.6570000000002</v>
      </c>
      <c r="D30" s="91">
        <v>-5.812500929799997</v>
      </c>
      <c r="E30" s="82">
        <v>0.43536216533567101</v>
      </c>
      <c r="F30" s="77">
        <v>0.46507036451604739</v>
      </c>
      <c r="G30" s="91">
        <v>-6.3878934129227405</v>
      </c>
      <c r="I30" s="26" t="s">
        <v>50</v>
      </c>
      <c r="J30" s="125">
        <v>3695.3290000000002</v>
      </c>
      <c r="K30" s="126">
        <v>3732.5619999999999</v>
      </c>
      <c r="L30" s="91">
        <v>-0.99751859446674218</v>
      </c>
      <c r="M30" s="82">
        <v>1.8153257788967676</v>
      </c>
      <c r="N30" s="77">
        <v>1.6639149241562605</v>
      </c>
      <c r="O30" s="91">
        <v>9.0996752623806554</v>
      </c>
    </row>
    <row r="31" spans="1:15" s="115" customFormat="1" ht="15.75" x14ac:dyDescent="0.25">
      <c r="A31" s="127" t="s">
        <v>65</v>
      </c>
      <c r="B31" s="128">
        <v>1790.5709999999999</v>
      </c>
      <c r="C31" s="87" t="s">
        <v>71</v>
      </c>
      <c r="D31" s="28" t="s">
        <v>55</v>
      </c>
      <c r="E31" s="83">
        <v>5.427739872629516E-2</v>
      </c>
      <c r="F31" s="30">
        <v>5.5355305133662713E-2</v>
      </c>
      <c r="G31" s="28">
        <v>-1.9472504121597833</v>
      </c>
      <c r="I31" s="127" t="s">
        <v>65</v>
      </c>
      <c r="J31" s="128">
        <v>4308.0709999999999</v>
      </c>
      <c r="K31" s="87">
        <v>3681.62</v>
      </c>
      <c r="L31" s="28">
        <v>17.015634421803448</v>
      </c>
      <c r="M31" s="83">
        <v>0.32240694706500173</v>
      </c>
      <c r="N31" s="30">
        <v>0.30806679999880116</v>
      </c>
      <c r="O31" s="28">
        <v>4.6548823392382355</v>
      </c>
    </row>
    <row r="32" spans="1:15" s="115" customFormat="1" ht="16.5" thickBot="1" x14ac:dyDescent="0.3">
      <c r="A32" s="127" t="s">
        <v>45</v>
      </c>
      <c r="B32" s="129">
        <v>6905.549</v>
      </c>
      <c r="C32" s="88">
        <v>7357.49</v>
      </c>
      <c r="D32" s="33">
        <v>-6.1425975434557145</v>
      </c>
      <c r="E32" s="84">
        <v>0.38108476660937585</v>
      </c>
      <c r="F32" s="35">
        <v>0.40971505938238462</v>
      </c>
      <c r="G32" s="33">
        <v>-6.9878546363823766</v>
      </c>
      <c r="I32" s="127" t="s">
        <v>45</v>
      </c>
      <c r="J32" s="129">
        <v>4058.49</v>
      </c>
      <c r="K32" s="88">
        <v>4660.3609999999999</v>
      </c>
      <c r="L32" s="33">
        <v>-12.914686222805488</v>
      </c>
      <c r="M32" s="84">
        <v>1.1827171693893528</v>
      </c>
      <c r="N32" s="35">
        <v>1.0157757993002925</v>
      </c>
      <c r="O32" s="33">
        <v>16.43486389457755</v>
      </c>
    </row>
    <row r="33" spans="1:15" s="115" customFormat="1" ht="15.75" x14ac:dyDescent="0.25">
      <c r="A33" s="26" t="s">
        <v>28</v>
      </c>
      <c r="B33" s="125">
        <v>1415.336</v>
      </c>
      <c r="C33" s="76">
        <v>1379.2650000000001</v>
      </c>
      <c r="D33" s="91">
        <v>2.6152334758005105</v>
      </c>
      <c r="E33" s="82">
        <v>11.538831757148845</v>
      </c>
      <c r="F33" s="77">
        <v>12.958200108422574</v>
      </c>
      <c r="G33" s="91">
        <v>-10.953437509821811</v>
      </c>
      <c r="I33" s="26" t="s">
        <v>28</v>
      </c>
      <c r="J33" s="125">
        <v>1330.278</v>
      </c>
      <c r="K33" s="76">
        <v>1375.846</v>
      </c>
      <c r="L33" s="91">
        <v>-3.3119985812365615</v>
      </c>
      <c r="M33" s="82">
        <v>15.585609777569386</v>
      </c>
      <c r="N33" s="77">
        <v>17.840310050343309</v>
      </c>
      <c r="O33" s="91">
        <v>-12.638234797553499</v>
      </c>
    </row>
    <row r="34" spans="1:15" s="115" customFormat="1" ht="15.75" x14ac:dyDescent="0.25">
      <c r="A34" s="127" t="s">
        <v>65</v>
      </c>
      <c r="B34" s="128">
        <v>1529.325</v>
      </c>
      <c r="C34" s="88">
        <v>1556.681</v>
      </c>
      <c r="D34" s="28">
        <v>-1.7573285727775951</v>
      </c>
      <c r="E34" s="83">
        <v>2.0684073639643077</v>
      </c>
      <c r="F34" s="30">
        <v>2.090492852587531</v>
      </c>
      <c r="G34" s="28">
        <v>-1.0564728119441684</v>
      </c>
      <c r="I34" s="127" t="s">
        <v>65</v>
      </c>
      <c r="J34" s="128">
        <v>1529.13</v>
      </c>
      <c r="K34" s="27">
        <v>1544.923</v>
      </c>
      <c r="L34" s="28">
        <v>-1.0222515944160255</v>
      </c>
      <c r="M34" s="83">
        <v>1.3533992935250669</v>
      </c>
      <c r="N34" s="30">
        <v>1.8805062285893803</v>
      </c>
      <c r="O34" s="28">
        <v>-28.030055261221381</v>
      </c>
    </row>
    <row r="35" spans="1:15" s="115" customFormat="1" ht="16.5" thickBot="1" x14ac:dyDescent="0.3">
      <c r="A35" s="127" t="s">
        <v>45</v>
      </c>
      <c r="B35" s="129">
        <v>1390.482</v>
      </c>
      <c r="C35" s="88">
        <v>1345.153</v>
      </c>
      <c r="D35" s="33">
        <v>3.3698025429077552</v>
      </c>
      <c r="E35" s="84">
        <v>9.467258311154497</v>
      </c>
      <c r="F35" s="35">
        <v>10.865642659809231</v>
      </c>
      <c r="G35" s="33">
        <v>-12.869780393452448</v>
      </c>
      <c r="I35" s="127" t="s">
        <v>45</v>
      </c>
      <c r="J35" s="129">
        <v>1274.45</v>
      </c>
      <c r="K35" s="27">
        <v>1304.5809999999999</v>
      </c>
      <c r="L35" s="33">
        <v>-2.3096304483968306</v>
      </c>
      <c r="M35" s="84">
        <v>10.643414049817485</v>
      </c>
      <c r="N35" s="35">
        <v>11.552813793327683</v>
      </c>
      <c r="O35" s="33">
        <v>-7.8716731679291927</v>
      </c>
    </row>
    <row r="36" spans="1:15" s="115" customFormat="1" ht="15.75" x14ac:dyDescent="0.25">
      <c r="A36" s="26" t="s">
        <v>29</v>
      </c>
      <c r="B36" s="125">
        <v>1330.6959999999999</v>
      </c>
      <c r="C36" s="76">
        <v>1438.606</v>
      </c>
      <c r="D36" s="91">
        <v>-7.5010113957539506</v>
      </c>
      <c r="E36" s="82">
        <v>1.0588334106799873</v>
      </c>
      <c r="F36" s="77">
        <v>0.70862119440097648</v>
      </c>
      <c r="G36" s="91">
        <v>49.421640087276536</v>
      </c>
      <c r="I36" s="26" t="s">
        <v>29</v>
      </c>
      <c r="J36" s="125">
        <v>2696.029</v>
      </c>
      <c r="K36" s="76">
        <v>2354.654</v>
      </c>
      <c r="L36" s="91">
        <v>14.497883765512896</v>
      </c>
      <c r="M36" s="82">
        <v>3.7958877931435958E-2</v>
      </c>
      <c r="N36" s="77">
        <v>5.4429373006863659E-2</v>
      </c>
      <c r="O36" s="91">
        <v>-30.260306458703347</v>
      </c>
    </row>
    <row r="37" spans="1:15" s="115" customFormat="1" ht="15.75" x14ac:dyDescent="0.25">
      <c r="A37" s="127" t="s">
        <v>65</v>
      </c>
      <c r="B37" s="128" t="s">
        <v>55</v>
      </c>
      <c r="C37" s="88" t="s">
        <v>55</v>
      </c>
      <c r="D37" s="309" t="s">
        <v>55</v>
      </c>
      <c r="E37" s="83" t="s">
        <v>55</v>
      </c>
      <c r="F37" s="30" t="s">
        <v>55</v>
      </c>
      <c r="G37" s="28" t="s">
        <v>55</v>
      </c>
      <c r="I37" s="127" t="s">
        <v>65</v>
      </c>
      <c r="J37" s="128" t="s">
        <v>55</v>
      </c>
      <c r="K37" s="27" t="s">
        <v>55</v>
      </c>
      <c r="L37" s="309" t="s">
        <v>55</v>
      </c>
      <c r="M37" s="83" t="s">
        <v>55</v>
      </c>
      <c r="N37" s="30" t="s">
        <v>55</v>
      </c>
      <c r="O37" s="28" t="s">
        <v>55</v>
      </c>
    </row>
    <row r="38" spans="1:15" s="115" customFormat="1" ht="16.5" thickBot="1" x14ac:dyDescent="0.3">
      <c r="A38" s="127" t="s">
        <v>45</v>
      </c>
      <c r="B38" s="129">
        <v>1330.6959999999999</v>
      </c>
      <c r="C38" s="88">
        <v>1438.606</v>
      </c>
      <c r="D38" s="33">
        <v>-7.5010113957539506</v>
      </c>
      <c r="E38" s="84">
        <v>1.0588334106799873</v>
      </c>
      <c r="F38" s="35">
        <v>0.70862119440097648</v>
      </c>
      <c r="G38" s="33">
        <v>49.421640087276536</v>
      </c>
      <c r="I38" s="127" t="s">
        <v>45</v>
      </c>
      <c r="J38" s="129">
        <v>2771.1379999999999</v>
      </c>
      <c r="K38" s="27">
        <v>2343.64</v>
      </c>
      <c r="L38" s="33">
        <v>18.240770766841326</v>
      </c>
      <c r="M38" s="84">
        <v>3.3678911135123196E-2</v>
      </c>
      <c r="N38" s="35">
        <v>4.8208094763963337E-2</v>
      </c>
      <c r="O38" s="33">
        <v>-30.138473009518396</v>
      </c>
    </row>
    <row r="39" spans="1:15" s="115" customFormat="1" ht="15.75" x14ac:dyDescent="0.25">
      <c r="A39" s="26" t="s">
        <v>67</v>
      </c>
      <c r="B39" s="125">
        <v>5398.86</v>
      </c>
      <c r="C39" s="76">
        <v>5768.8689999999997</v>
      </c>
      <c r="D39" s="317">
        <v>-6.4138915270913586</v>
      </c>
      <c r="E39" s="82">
        <v>3.0008085655780611E-2</v>
      </c>
      <c r="F39" s="77">
        <v>4.10237911622688E-2</v>
      </c>
      <c r="G39" s="91">
        <v>-26.851992939696341</v>
      </c>
      <c r="I39" s="26" t="s">
        <v>67</v>
      </c>
      <c r="J39" s="125" t="s">
        <v>71</v>
      </c>
      <c r="K39" s="76" t="s">
        <v>71</v>
      </c>
      <c r="L39" s="317" t="s">
        <v>55</v>
      </c>
      <c r="M39" s="82">
        <v>0.13951953830669903</v>
      </c>
      <c r="N39" s="77">
        <v>0.11955752815991209</v>
      </c>
      <c r="O39" s="91">
        <v>16.696573151033277</v>
      </c>
    </row>
    <row r="40" spans="1:15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  <c r="I40" s="127" t="s">
        <v>65</v>
      </c>
      <c r="J40" s="128" t="s">
        <v>55</v>
      </c>
      <c r="K40" s="27" t="s">
        <v>55</v>
      </c>
      <c r="L40" s="28" t="s">
        <v>55</v>
      </c>
      <c r="M40" s="83" t="s">
        <v>55</v>
      </c>
      <c r="N40" s="30" t="s">
        <v>55</v>
      </c>
      <c r="O40" s="28" t="s">
        <v>55</v>
      </c>
    </row>
    <row r="41" spans="1:15" s="115" customFormat="1" ht="16.5" thickBot="1" x14ac:dyDescent="0.3">
      <c r="A41" s="127" t="s">
        <v>45</v>
      </c>
      <c r="B41" s="129">
        <v>5398.86</v>
      </c>
      <c r="C41" s="88">
        <v>5768.8689999999997</v>
      </c>
      <c r="D41" s="90">
        <v>-6.4138915270913586</v>
      </c>
      <c r="E41" s="84">
        <v>3.0008085655780611E-2</v>
      </c>
      <c r="F41" s="35">
        <v>4.10237911622688E-2</v>
      </c>
      <c r="G41" s="33">
        <v>-26.851992939696341</v>
      </c>
      <c r="I41" s="127" t="s">
        <v>45</v>
      </c>
      <c r="J41" s="129" t="s">
        <v>71</v>
      </c>
      <c r="K41" s="27" t="s">
        <v>71</v>
      </c>
      <c r="L41" s="90" t="s">
        <v>55</v>
      </c>
      <c r="M41" s="84">
        <v>0.13951953830669903</v>
      </c>
      <c r="N41" s="35">
        <v>0.11955752815991209</v>
      </c>
      <c r="O41" s="33">
        <v>16.696573151033277</v>
      </c>
    </row>
    <row r="42" spans="1:15" s="115" customFormat="1" ht="15.75" x14ac:dyDescent="0.25">
      <c r="A42" s="26" t="s">
        <v>51</v>
      </c>
      <c r="B42" s="125">
        <v>4104.9759999999997</v>
      </c>
      <c r="C42" s="76">
        <v>3905.674</v>
      </c>
      <c r="D42" s="91">
        <v>5.1028836508116058</v>
      </c>
      <c r="E42" s="82">
        <v>6.6081508332630101E-2</v>
      </c>
      <c r="F42" s="77">
        <v>6.2170259547874036E-2</v>
      </c>
      <c r="G42" s="91">
        <v>6.2911894098563614</v>
      </c>
      <c r="I42" s="26" t="s">
        <v>51</v>
      </c>
      <c r="J42" s="125">
        <v>3221.2710000000002</v>
      </c>
      <c r="K42" s="76">
        <v>3283.5590000000002</v>
      </c>
      <c r="L42" s="91">
        <v>-1.8969660663932033</v>
      </c>
      <c r="M42" s="82">
        <v>0.26453884427761426</v>
      </c>
      <c r="N42" s="77">
        <v>0.28952103332434498</v>
      </c>
      <c r="O42" s="91">
        <v>-8.628799351770633</v>
      </c>
    </row>
    <row r="43" spans="1:15" s="115" customFormat="1" ht="15.75" x14ac:dyDescent="0.25">
      <c r="A43" s="127" t="s">
        <v>65</v>
      </c>
      <c r="B43" s="128" t="s">
        <v>71</v>
      </c>
      <c r="C43" s="88" t="s">
        <v>71</v>
      </c>
      <c r="D43" s="309" t="s">
        <v>55</v>
      </c>
      <c r="E43" s="83">
        <v>2.1147038464790321E-2</v>
      </c>
      <c r="F43" s="30">
        <v>2.1718477674142308E-2</v>
      </c>
      <c r="G43" s="28">
        <v>-2.6311199980297606</v>
      </c>
      <c r="I43" s="127" t="s">
        <v>65</v>
      </c>
      <c r="J43" s="128" t="s">
        <v>71</v>
      </c>
      <c r="K43" s="27" t="s">
        <v>71</v>
      </c>
      <c r="L43" s="28" t="s">
        <v>55</v>
      </c>
      <c r="M43" s="83">
        <v>4.4127933520604012E-2</v>
      </c>
      <c r="N43" s="30">
        <v>3.563838806589905E-2</v>
      </c>
      <c r="O43" s="28">
        <v>23.82135083945693</v>
      </c>
    </row>
    <row r="44" spans="1:15" s="115" customFormat="1" ht="16.5" thickBot="1" x14ac:dyDescent="0.3">
      <c r="A44" s="127" t="s">
        <v>45</v>
      </c>
      <c r="B44" s="130">
        <v>5268.76</v>
      </c>
      <c r="C44" s="40">
        <v>5245.7250000000004</v>
      </c>
      <c r="D44" s="37">
        <v>0.43911947347601815</v>
      </c>
      <c r="E44" s="84">
        <v>4.493446986783977E-2</v>
      </c>
      <c r="F44" s="35">
        <v>4.0451781873731725E-2</v>
      </c>
      <c r="G44" s="33">
        <v>11.081558800303378</v>
      </c>
      <c r="I44" s="127" t="s">
        <v>45</v>
      </c>
      <c r="J44" s="130">
        <v>2798.9430000000002</v>
      </c>
      <c r="K44" s="40">
        <v>3062.2330000000002</v>
      </c>
      <c r="L44" s="37">
        <v>-8.5979740927617172</v>
      </c>
      <c r="M44" s="84">
        <v>0.21487647093419204</v>
      </c>
      <c r="N44" s="35">
        <v>0.24707102674432158</v>
      </c>
      <c r="O44" s="33">
        <v>-13.030486105295411</v>
      </c>
    </row>
    <row r="45" spans="1:15" s="115" customFormat="1" ht="16.5" customHeight="1" thickBot="1" x14ac:dyDescent="0.3">
      <c r="A45" s="113" t="s">
        <v>52</v>
      </c>
      <c r="B45" s="131"/>
      <c r="C45" s="132"/>
      <c r="D45" s="133"/>
      <c r="E45" s="133"/>
      <c r="F45" s="133"/>
      <c r="G45" s="134"/>
      <c r="I45" s="113" t="s">
        <v>52</v>
      </c>
      <c r="J45" s="131"/>
      <c r="K45" s="132"/>
      <c r="L45" s="133"/>
      <c r="M45" s="133"/>
      <c r="N45" s="133"/>
      <c r="O45" s="134"/>
    </row>
    <row r="46" spans="1:15" s="115" customFormat="1" ht="15.75" x14ac:dyDescent="0.25">
      <c r="A46" s="135" t="s">
        <v>18</v>
      </c>
      <c r="B46" s="136">
        <v>1008.908</v>
      </c>
      <c r="C46" s="73">
        <v>1030.067</v>
      </c>
      <c r="D46" s="74">
        <v>-2.0541382259600582</v>
      </c>
      <c r="E46" s="120">
        <v>14.262144184650047</v>
      </c>
      <c r="F46" s="121">
        <v>13.657186521369754</v>
      </c>
      <c r="G46" s="74">
        <v>4.4295921589245379</v>
      </c>
      <c r="I46" s="135" t="s">
        <v>18</v>
      </c>
      <c r="J46" s="136">
        <v>961.846</v>
      </c>
      <c r="K46" s="73">
        <v>978.68600000000004</v>
      </c>
      <c r="L46" s="74">
        <v>-1.7206744553411442</v>
      </c>
      <c r="M46" s="120">
        <v>15.861734049209433</v>
      </c>
      <c r="N46" s="121">
        <v>17.880925461003532</v>
      </c>
      <c r="O46" s="74">
        <v>-11.292432353111412</v>
      </c>
    </row>
    <row r="47" spans="1:15" s="115" customFormat="1" ht="15.75" x14ac:dyDescent="0.25">
      <c r="A47" s="137" t="s">
        <v>19</v>
      </c>
      <c r="B47" s="138">
        <v>1868.229</v>
      </c>
      <c r="C47" s="27">
        <v>1845.6510000000001</v>
      </c>
      <c r="D47" s="33">
        <v>1.2233081985705843</v>
      </c>
      <c r="E47" s="34">
        <v>0.37603496533379127</v>
      </c>
      <c r="F47" s="35">
        <v>0.39076725169959375</v>
      </c>
      <c r="G47" s="33">
        <v>-3.7700923764021241</v>
      </c>
      <c r="I47" s="137" t="s">
        <v>19</v>
      </c>
      <c r="J47" s="138">
        <v>1866.242</v>
      </c>
      <c r="K47" s="27">
        <v>1788.442</v>
      </c>
      <c r="L47" s="33">
        <v>4.3501550511562552</v>
      </c>
      <c r="M47" s="34">
        <v>0.19684157636490171</v>
      </c>
      <c r="N47" s="35">
        <v>0.23144971495192951</v>
      </c>
      <c r="O47" s="33">
        <v>-14.952767858977777</v>
      </c>
    </row>
    <row r="48" spans="1:15" s="115" customFormat="1" ht="15.75" x14ac:dyDescent="0.25">
      <c r="A48" s="139" t="s">
        <v>64</v>
      </c>
      <c r="B48" s="138">
        <v>4292.8990000000003</v>
      </c>
      <c r="C48" s="27">
        <v>4629.8779999999997</v>
      </c>
      <c r="D48" s="33">
        <v>-7.2783559307610126</v>
      </c>
      <c r="E48" s="34">
        <v>0.18461643354280319</v>
      </c>
      <c r="F48" s="35">
        <v>0.16485039566284682</v>
      </c>
      <c r="G48" s="33">
        <v>11.990288406939593</v>
      </c>
      <c r="I48" s="139" t="s">
        <v>64</v>
      </c>
      <c r="J48" s="138">
        <v>4255.3959999999997</v>
      </c>
      <c r="K48" s="27">
        <v>4003.424</v>
      </c>
      <c r="L48" s="33">
        <v>6.2939124109761977</v>
      </c>
      <c r="M48" s="34">
        <v>0.18596455729978958</v>
      </c>
      <c r="N48" s="35">
        <v>0.24565421009338367</v>
      </c>
      <c r="O48" s="33">
        <v>-24.298241325033061</v>
      </c>
    </row>
    <row r="49" spans="1:15" s="115" customFormat="1" ht="16.5" thickBot="1" x14ac:dyDescent="0.3">
      <c r="A49" s="140" t="s">
        <v>20</v>
      </c>
      <c r="B49" s="141">
        <v>4143.6379999999999</v>
      </c>
      <c r="C49" s="40">
        <v>4317.9250000000002</v>
      </c>
      <c r="D49" s="37">
        <v>-4.0363600572034075</v>
      </c>
      <c r="E49" s="38">
        <v>0.18122733189806936</v>
      </c>
      <c r="F49" s="39">
        <v>0.17895399968333922</v>
      </c>
      <c r="G49" s="37">
        <v>1.2703444565378936</v>
      </c>
      <c r="I49" s="140" t="s">
        <v>20</v>
      </c>
      <c r="J49" s="141">
        <v>1958.3420000000001</v>
      </c>
      <c r="K49" s="40">
        <v>1838.547</v>
      </c>
      <c r="L49" s="37">
        <v>6.5157431384675002</v>
      </c>
      <c r="M49" s="38">
        <v>0.55303812336148295</v>
      </c>
      <c r="N49" s="39">
        <v>0.73450136545704736</v>
      </c>
      <c r="O49" s="37">
        <v>-24.705637134200281</v>
      </c>
    </row>
    <row r="50" spans="1:15" s="115" customFormat="1" ht="16.5" thickBot="1" x14ac:dyDescent="0.3">
      <c r="A50" s="113" t="s">
        <v>53</v>
      </c>
      <c r="B50" s="131"/>
      <c r="C50" s="132"/>
      <c r="D50" s="133"/>
      <c r="E50" s="133"/>
      <c r="F50" s="133"/>
      <c r="G50" s="134"/>
      <c r="I50" s="113" t="s">
        <v>53</v>
      </c>
      <c r="J50" s="131"/>
      <c r="K50" s="132"/>
      <c r="L50" s="133"/>
      <c r="M50" s="133"/>
      <c r="N50" s="133"/>
      <c r="O50" s="134"/>
    </row>
    <row r="51" spans="1:15" s="115" customFormat="1" ht="15.75" x14ac:dyDescent="0.25">
      <c r="A51" s="135" t="s">
        <v>18</v>
      </c>
      <c r="B51" s="136">
        <v>994.46199999999999</v>
      </c>
      <c r="C51" s="73">
        <v>1012.085</v>
      </c>
      <c r="D51" s="74">
        <v>-1.7412569102397573</v>
      </c>
      <c r="E51" s="120">
        <v>6.0790129024413835</v>
      </c>
      <c r="F51" s="121">
        <v>6.0186415145840693</v>
      </c>
      <c r="G51" s="74">
        <v>1.0030733299370849</v>
      </c>
      <c r="I51" s="135" t="s">
        <v>18</v>
      </c>
      <c r="J51" s="136">
        <v>1018.18</v>
      </c>
      <c r="K51" s="73">
        <v>1035.855</v>
      </c>
      <c r="L51" s="74">
        <v>-1.7063198999860085</v>
      </c>
      <c r="M51" s="120">
        <v>2.46602831699825</v>
      </c>
      <c r="N51" s="121">
        <v>2.5073204464171295</v>
      </c>
      <c r="O51" s="74">
        <v>-1.6468628682019668</v>
      </c>
    </row>
    <row r="52" spans="1:15" s="115" customFormat="1" ht="15.75" x14ac:dyDescent="0.25">
      <c r="A52" s="137" t="s">
        <v>19</v>
      </c>
      <c r="B52" s="138">
        <v>1280.925</v>
      </c>
      <c r="C52" s="27">
        <v>1248.4559999999999</v>
      </c>
      <c r="D52" s="33">
        <v>2.6007324246909826</v>
      </c>
      <c r="E52" s="34">
        <v>1.0514697809019462</v>
      </c>
      <c r="F52" s="35">
        <v>0.4793527214392076</v>
      </c>
      <c r="G52" s="33">
        <v>119.35199986870117</v>
      </c>
      <c r="I52" s="137" t="s">
        <v>19</v>
      </c>
      <c r="J52" s="138">
        <v>3630.7530000000002</v>
      </c>
      <c r="K52" s="27">
        <v>3730.393</v>
      </c>
      <c r="L52" s="33">
        <v>-2.6710322478087396</v>
      </c>
      <c r="M52" s="34">
        <v>2.3761194972632932E-2</v>
      </c>
      <c r="N52" s="35">
        <v>1.4831164044753603E-2</v>
      </c>
      <c r="O52" s="33">
        <v>60.211261239728863</v>
      </c>
    </row>
    <row r="53" spans="1:15" s="115" customFormat="1" ht="15.75" x14ac:dyDescent="0.25">
      <c r="A53" s="139" t="s">
        <v>64</v>
      </c>
      <c r="B53" s="138" t="s">
        <v>71</v>
      </c>
      <c r="C53" s="27" t="s">
        <v>55</v>
      </c>
      <c r="D53" s="33" t="s">
        <v>55</v>
      </c>
      <c r="E53" s="34">
        <v>1.5929972478184798E-3</v>
      </c>
      <c r="F53" s="35" t="s">
        <v>55</v>
      </c>
      <c r="G53" s="33" t="s">
        <v>55</v>
      </c>
      <c r="I53" s="139" t="s">
        <v>64</v>
      </c>
      <c r="J53" s="138" t="s">
        <v>71</v>
      </c>
      <c r="K53" s="27" t="s">
        <v>71</v>
      </c>
      <c r="L53" s="90" t="s">
        <v>55</v>
      </c>
      <c r="M53" s="34">
        <v>0.13115146529459784</v>
      </c>
      <c r="N53" s="35">
        <v>6.9723727110577727E-2</v>
      </c>
      <c r="O53" s="33">
        <v>88.101627279045687</v>
      </c>
    </row>
    <row r="54" spans="1:15" s="115" customFormat="1" ht="16.5" thickBot="1" x14ac:dyDescent="0.3">
      <c r="A54" s="140" t="s">
        <v>20</v>
      </c>
      <c r="B54" s="141">
        <v>1911.223</v>
      </c>
      <c r="C54" s="40" t="s">
        <v>71</v>
      </c>
      <c r="D54" s="37" t="s">
        <v>55</v>
      </c>
      <c r="E54" s="38">
        <v>3.5324713970374795E-2</v>
      </c>
      <c r="F54" s="39">
        <v>3.4678063117560554E-2</v>
      </c>
      <c r="G54" s="37">
        <v>1.8647259814426755</v>
      </c>
      <c r="I54" s="140" t="s">
        <v>20</v>
      </c>
      <c r="J54" s="141">
        <v>1935.2470000000001</v>
      </c>
      <c r="K54" s="40" t="s">
        <v>71</v>
      </c>
      <c r="L54" s="37" t="s">
        <v>55</v>
      </c>
      <c r="M54" s="38">
        <v>0.26353526585640991</v>
      </c>
      <c r="N54" s="39">
        <v>0.30866622242804409</v>
      </c>
      <c r="O54" s="37">
        <v>-14.62128127160239</v>
      </c>
    </row>
    <row r="55" spans="1:15" s="115" customFormat="1" ht="16.5" thickBot="1" x14ac:dyDescent="0.3">
      <c r="A55" s="113" t="s">
        <v>54</v>
      </c>
      <c r="B55" s="131"/>
      <c r="C55" s="132"/>
      <c r="D55" s="133"/>
      <c r="E55" s="133"/>
      <c r="F55" s="133"/>
      <c r="G55" s="134"/>
      <c r="I55" s="113" t="s">
        <v>54</v>
      </c>
      <c r="J55" s="131"/>
      <c r="K55" s="132"/>
      <c r="L55" s="133"/>
      <c r="M55" s="133"/>
      <c r="N55" s="133"/>
      <c r="O55" s="134"/>
    </row>
    <row r="56" spans="1:15" s="115" customFormat="1" ht="15.75" x14ac:dyDescent="0.25">
      <c r="A56" s="135" t="s">
        <v>18</v>
      </c>
      <c r="B56" s="136">
        <v>1127.76</v>
      </c>
      <c r="C56" s="73">
        <v>1157.943</v>
      </c>
      <c r="D56" s="74">
        <v>-2.6066049883284403</v>
      </c>
      <c r="E56" s="120">
        <v>0.30584750659490906</v>
      </c>
      <c r="F56" s="121">
        <v>0.27449742615929856</v>
      </c>
      <c r="G56" s="74">
        <v>11.420901417639218</v>
      </c>
      <c r="I56" s="135" t="s">
        <v>18</v>
      </c>
      <c r="J56" s="136">
        <v>1050.068</v>
      </c>
      <c r="K56" s="73">
        <v>1069.912</v>
      </c>
      <c r="L56" s="74">
        <v>-1.8547319779570703</v>
      </c>
      <c r="M56" s="120">
        <v>4.653357003025568</v>
      </c>
      <c r="N56" s="121">
        <v>4.9116310565846595</v>
      </c>
      <c r="O56" s="74">
        <v>-5.2584172260423072</v>
      </c>
    </row>
    <row r="57" spans="1:15" s="115" customFormat="1" ht="15.75" x14ac:dyDescent="0.25">
      <c r="A57" s="137" t="s">
        <v>19</v>
      </c>
      <c r="B57" s="138">
        <v>3781.78</v>
      </c>
      <c r="C57" s="27">
        <v>3687.4839999999999</v>
      </c>
      <c r="D57" s="33">
        <v>2.5571907566243075</v>
      </c>
      <c r="E57" s="34">
        <v>1.7411459918655985E-2</v>
      </c>
      <c r="F57" s="35">
        <v>2.0507426758567704E-2</v>
      </c>
      <c r="G57" s="33">
        <v>-15.096807982592301</v>
      </c>
      <c r="I57" s="137" t="s">
        <v>19</v>
      </c>
      <c r="J57" s="138">
        <v>1952.626</v>
      </c>
      <c r="K57" s="27">
        <v>1977.473</v>
      </c>
      <c r="L57" s="33">
        <v>-1.2565026172291596</v>
      </c>
      <c r="M57" s="34">
        <v>2.1916381698360188E-2</v>
      </c>
      <c r="N57" s="35">
        <v>2.6837776945650278E-2</v>
      </c>
      <c r="O57" s="33">
        <v>-18.337566696587825</v>
      </c>
    </row>
    <row r="58" spans="1:15" s="115" customFormat="1" ht="16.5" customHeight="1" x14ac:dyDescent="0.25">
      <c r="A58" s="139" t="s">
        <v>64</v>
      </c>
      <c r="B58" s="138" t="s">
        <v>55</v>
      </c>
      <c r="C58" s="27" t="s">
        <v>55</v>
      </c>
      <c r="D58" s="33" t="s">
        <v>55</v>
      </c>
      <c r="E58" s="34" t="s">
        <v>55</v>
      </c>
      <c r="F58" s="35" t="s">
        <v>55</v>
      </c>
      <c r="G58" s="33" t="s">
        <v>55</v>
      </c>
      <c r="I58" s="139" t="s">
        <v>64</v>
      </c>
      <c r="J58" s="138" t="s">
        <v>71</v>
      </c>
      <c r="K58" s="27" t="s">
        <v>71</v>
      </c>
      <c r="L58" s="90" t="s">
        <v>55</v>
      </c>
      <c r="M58" s="34">
        <v>1.4965125280900493E-2</v>
      </c>
      <c r="N58" s="35">
        <v>1.5921023007013514E-2</v>
      </c>
      <c r="O58" s="33">
        <v>-6.0039968894707956</v>
      </c>
    </row>
    <row r="59" spans="1:15" s="115" customFormat="1" ht="16.5" thickBot="1" x14ac:dyDescent="0.3">
      <c r="A59" s="140" t="s">
        <v>20</v>
      </c>
      <c r="B59" s="141" t="s">
        <v>55</v>
      </c>
      <c r="C59" s="40" t="s">
        <v>55</v>
      </c>
      <c r="D59" s="37" t="s">
        <v>55</v>
      </c>
      <c r="E59" s="38" t="s">
        <v>55</v>
      </c>
      <c r="F59" s="39" t="s">
        <v>55</v>
      </c>
      <c r="G59" s="37" t="s">
        <v>55</v>
      </c>
      <c r="I59" s="140" t="s">
        <v>20</v>
      </c>
      <c r="J59" s="141" t="s">
        <v>71</v>
      </c>
      <c r="K59" s="40" t="s">
        <v>71</v>
      </c>
      <c r="L59" s="37" t="s">
        <v>55</v>
      </c>
      <c r="M59" s="38">
        <v>0.115669792296901</v>
      </c>
      <c r="N59" s="39">
        <v>7.0323149539820676E-2</v>
      </c>
      <c r="O59" s="37">
        <v>64.48323639344774</v>
      </c>
    </row>
    <row r="60" spans="1:15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15" s="115" customFormat="1" ht="18.75" x14ac:dyDescent="0.25">
      <c r="A61" s="319" t="s">
        <v>141</v>
      </c>
      <c r="B61" s="118"/>
      <c r="C61" s="89"/>
      <c r="D61" s="116"/>
      <c r="E61" s="116"/>
      <c r="F61" s="116"/>
      <c r="G61" s="116"/>
    </row>
    <row r="62" spans="1:15" ht="15.75" x14ac:dyDescent="0.2">
      <c r="A62" s="53" t="s">
        <v>23</v>
      </c>
      <c r="B62" s="85"/>
      <c r="C62" s="85"/>
      <c r="E62" s="85"/>
    </row>
    <row r="63" spans="1:15" ht="15.75" x14ac:dyDescent="0.25">
      <c r="A63" s="86" t="s">
        <v>57</v>
      </c>
    </row>
    <row r="64" spans="1:15" ht="15.75" x14ac:dyDescent="0.25">
      <c r="A64" s="86" t="s">
        <v>56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V15" sqref="V15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zoomScale="80" zoomScaleNormal="80" workbookViewId="0">
      <selection activeCell="J32" sqref="J32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62</v>
      </c>
      <c r="F1" s="69" t="str">
        <f xml:space="preserve"> (Bydło_PL!G1)</f>
        <v>luty - marzec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361"/>
      <c r="B4" s="362" t="s">
        <v>149</v>
      </c>
      <c r="C4" s="16"/>
      <c r="D4" s="17"/>
      <c r="E4" s="18"/>
      <c r="F4" s="16"/>
      <c r="G4" s="17"/>
    </row>
    <row r="5" spans="1:10" ht="30" customHeight="1" x14ac:dyDescent="0.2">
      <c r="A5" s="363" t="s">
        <v>14</v>
      </c>
      <c r="B5" s="364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365"/>
      <c r="B6" s="366" t="s">
        <v>159</v>
      </c>
      <c r="C6" s="366" t="s">
        <v>147</v>
      </c>
      <c r="D6" s="23" t="s">
        <v>17</v>
      </c>
      <c r="E6" s="367" t="s">
        <v>159</v>
      </c>
      <c r="F6" s="368" t="s">
        <v>147</v>
      </c>
      <c r="G6" s="23" t="s">
        <v>17</v>
      </c>
      <c r="I6" s="50"/>
    </row>
    <row r="7" spans="1:10" ht="16.5" thickBot="1" x14ac:dyDescent="0.3">
      <c r="A7" s="24" t="s">
        <v>70</v>
      </c>
      <c r="B7" s="95">
        <v>1490.6179999999999</v>
      </c>
      <c r="C7" s="25">
        <v>1558.4570000000001</v>
      </c>
      <c r="D7" s="96">
        <v>-4.3529593694275919</v>
      </c>
      <c r="E7" s="97">
        <v>100</v>
      </c>
      <c r="F7" s="98">
        <v>100</v>
      </c>
      <c r="G7" s="99" t="s">
        <v>55</v>
      </c>
      <c r="I7" s="50"/>
    </row>
    <row r="8" spans="1:10" ht="15.75" x14ac:dyDescent="0.25">
      <c r="A8" s="105" t="s">
        <v>21</v>
      </c>
      <c r="B8" s="106"/>
      <c r="C8" s="107"/>
      <c r="D8" s="108"/>
      <c r="E8" s="108"/>
      <c r="F8" s="108"/>
      <c r="G8" s="109"/>
      <c r="I8" s="50"/>
      <c r="J8" s="51"/>
    </row>
    <row r="9" spans="1:10" ht="15.75" x14ac:dyDescent="0.25">
      <c r="A9" s="155" t="s">
        <v>18</v>
      </c>
      <c r="B9" s="100">
        <v>1113.337</v>
      </c>
      <c r="C9" s="27">
        <v>1106.2439999999999</v>
      </c>
      <c r="D9" s="28">
        <v>0.6411786188218942</v>
      </c>
      <c r="E9" s="29">
        <v>60.878765240182418</v>
      </c>
      <c r="F9" s="30">
        <v>61.080960304066934</v>
      </c>
      <c r="G9" s="28">
        <v>-0.33102797152823121</v>
      </c>
      <c r="I9" s="50"/>
    </row>
    <row r="10" spans="1:10" ht="15.75" x14ac:dyDescent="0.25">
      <c r="A10" s="31" t="s">
        <v>19</v>
      </c>
      <c r="B10" s="101">
        <v>1803.635</v>
      </c>
      <c r="C10" s="27">
        <v>2051.652</v>
      </c>
      <c r="D10" s="33">
        <v>-12.088648562231803</v>
      </c>
      <c r="E10" s="34">
        <v>32.26060336095145</v>
      </c>
      <c r="F10" s="35">
        <v>30.831534635772918</v>
      </c>
      <c r="G10" s="33">
        <v>4.6350878801875313</v>
      </c>
      <c r="I10" s="50"/>
    </row>
    <row r="11" spans="1:10" ht="15.75" x14ac:dyDescent="0.25">
      <c r="A11" s="31" t="s">
        <v>64</v>
      </c>
      <c r="B11" s="101">
        <v>3908.2849999999999</v>
      </c>
      <c r="C11" s="27">
        <v>3980.1950000000002</v>
      </c>
      <c r="D11" s="33">
        <v>-1.8066954006022393</v>
      </c>
      <c r="E11" s="369">
        <v>2.6392589006794904</v>
      </c>
      <c r="F11" s="35">
        <v>2.7857698980741188</v>
      </c>
      <c r="G11" s="33">
        <v>-5.2592641443902295</v>
      </c>
      <c r="I11" s="50"/>
    </row>
    <row r="12" spans="1:10" ht="15.75" x14ac:dyDescent="0.25">
      <c r="A12" s="31" t="s">
        <v>72</v>
      </c>
      <c r="B12" s="101">
        <v>2980.471</v>
      </c>
      <c r="C12" s="32">
        <v>2584.404</v>
      </c>
      <c r="D12" s="33">
        <v>15.325274221832192</v>
      </c>
      <c r="E12" s="35">
        <v>4.0574557488169916</v>
      </c>
      <c r="F12" s="35">
        <v>5.2000097109907522</v>
      </c>
      <c r="G12" s="33">
        <v>-21.972150547312555</v>
      </c>
      <c r="I12" s="50"/>
    </row>
    <row r="13" spans="1:10" ht="16.5" thickBot="1" x14ac:dyDescent="0.3">
      <c r="A13" s="370" t="s">
        <v>148</v>
      </c>
      <c r="B13" s="159">
        <v>4201.9059999999999</v>
      </c>
      <c r="C13" s="40">
        <v>4844.9170000000004</v>
      </c>
      <c r="D13" s="33">
        <v>-13.271868228083171</v>
      </c>
      <c r="E13" s="371">
        <v>0.16391674936966011</v>
      </c>
      <c r="F13" s="124">
        <v>0.10172545109528119</v>
      </c>
      <c r="G13" s="28">
        <v>61.136419258664588</v>
      </c>
      <c r="I13" s="50"/>
    </row>
    <row r="14" spans="1:10" ht="18.75" x14ac:dyDescent="0.3">
      <c r="A14" s="157" t="s">
        <v>22</v>
      </c>
      <c r="B14" s="110"/>
      <c r="C14" s="104"/>
      <c r="D14" s="111"/>
      <c r="E14" s="111"/>
      <c r="F14" s="111"/>
      <c r="G14" s="112"/>
      <c r="I14" s="50"/>
    </row>
    <row r="15" spans="1:10" ht="15.75" x14ac:dyDescent="0.25">
      <c r="A15" s="46" t="s">
        <v>65</v>
      </c>
      <c r="B15" s="100">
        <v>1396.8989999999999</v>
      </c>
      <c r="C15" s="27">
        <v>1419.0909999999999</v>
      </c>
      <c r="D15" s="28">
        <v>-1.5638179651622068</v>
      </c>
      <c r="E15" s="29">
        <v>17.723862281916766</v>
      </c>
      <c r="F15" s="30">
        <v>16.14037237132796</v>
      </c>
      <c r="G15" s="28">
        <v>9.8107396419288655</v>
      </c>
      <c r="I15" s="50"/>
    </row>
    <row r="16" spans="1:10" ht="15.75" x14ac:dyDescent="0.25">
      <c r="A16" s="46" t="s">
        <v>45</v>
      </c>
      <c r="B16" s="101">
        <v>989.88300000000004</v>
      </c>
      <c r="C16" s="32">
        <v>986.07500000000005</v>
      </c>
      <c r="D16" s="33">
        <v>0.38617752199376243</v>
      </c>
      <c r="E16" s="34">
        <v>39.467240981046878</v>
      </c>
      <c r="F16" s="35">
        <v>41.150605610129695</v>
      </c>
      <c r="G16" s="33">
        <v>-4.0907408387409916</v>
      </c>
      <c r="I16" s="50"/>
    </row>
    <row r="17" spans="1:9" ht="15.75" x14ac:dyDescent="0.25">
      <c r="A17" s="46" t="s">
        <v>46</v>
      </c>
      <c r="B17" s="101">
        <v>1067.827</v>
      </c>
      <c r="C17" s="32">
        <v>1081.827</v>
      </c>
      <c r="D17" s="33">
        <v>-1.2941070984547438</v>
      </c>
      <c r="E17" s="34">
        <v>3.4075484780012864</v>
      </c>
      <c r="F17" s="35">
        <v>3.5628467656472576</v>
      </c>
      <c r="G17" s="33">
        <v>-4.3588259013367461</v>
      </c>
      <c r="I17" s="50"/>
    </row>
    <row r="18" spans="1:9" ht="15.75" x14ac:dyDescent="0.25">
      <c r="A18" s="46" t="s">
        <v>47</v>
      </c>
      <c r="B18" s="101">
        <v>1282.2619999999999</v>
      </c>
      <c r="C18" s="32">
        <v>1148.3150000000001</v>
      </c>
      <c r="D18" s="33">
        <v>11.664656474921941</v>
      </c>
      <c r="E18" s="34">
        <v>0.1200486425217798</v>
      </c>
      <c r="F18" s="35">
        <v>8.3940787798478869E-2</v>
      </c>
      <c r="G18" s="33">
        <v>43.015863527498674</v>
      </c>
      <c r="I18" s="50"/>
    </row>
    <row r="19" spans="1:9" ht="16.5" thickBot="1" x14ac:dyDescent="0.3">
      <c r="A19" s="46" t="s">
        <v>44</v>
      </c>
      <c r="B19" s="101">
        <v>996.91200000000003</v>
      </c>
      <c r="C19" s="32">
        <v>959.803</v>
      </c>
      <c r="D19" s="33">
        <v>3.866314233233282</v>
      </c>
      <c r="E19" s="34">
        <v>0.16006485669570641</v>
      </c>
      <c r="F19" s="35">
        <v>0.14319476916353932</v>
      </c>
      <c r="G19" s="33">
        <v>11.781217729329324</v>
      </c>
      <c r="I19" s="50"/>
    </row>
    <row r="20" spans="1:9" ht="18.75" x14ac:dyDescent="0.3">
      <c r="A20" s="157" t="s">
        <v>19</v>
      </c>
      <c r="B20" s="110"/>
      <c r="C20" s="104"/>
      <c r="D20" s="111"/>
      <c r="E20" s="111"/>
      <c r="F20" s="111"/>
      <c r="G20" s="112"/>
      <c r="I20" s="50"/>
    </row>
    <row r="21" spans="1:9" ht="15.75" x14ac:dyDescent="0.25">
      <c r="A21" s="46" t="s">
        <v>65</v>
      </c>
      <c r="B21" s="100">
        <v>1876.5239999999999</v>
      </c>
      <c r="C21" s="27">
        <v>2257.88</v>
      </c>
      <c r="D21" s="28">
        <v>-16.890003011674679</v>
      </c>
      <c r="E21" s="29">
        <v>8.0237218629201976</v>
      </c>
      <c r="F21" s="30">
        <v>6.0886077092845543</v>
      </c>
      <c r="G21" s="28">
        <v>31.782539556371418</v>
      </c>
      <c r="I21" s="50"/>
    </row>
    <row r="22" spans="1:9" ht="15.75" customHeight="1" x14ac:dyDescent="0.25">
      <c r="A22" s="46" t="s">
        <v>45</v>
      </c>
      <c r="B22" s="101">
        <v>1729.1220000000001</v>
      </c>
      <c r="C22" s="32">
        <v>1962.856</v>
      </c>
      <c r="D22" s="33">
        <v>-11.907852639215506</v>
      </c>
      <c r="E22" s="34">
        <v>19.223649220329833</v>
      </c>
      <c r="F22" s="35">
        <v>18.684976589172585</v>
      </c>
      <c r="G22" s="33">
        <v>2.882918416228538</v>
      </c>
      <c r="I22" s="50"/>
    </row>
    <row r="23" spans="1:9" ht="15.75" x14ac:dyDescent="0.25">
      <c r="A23" s="46" t="s">
        <v>46</v>
      </c>
      <c r="B23" s="101">
        <v>1822.24</v>
      </c>
      <c r="C23" s="32">
        <v>1957.578</v>
      </c>
      <c r="D23" s="33">
        <v>-6.9135431640527214</v>
      </c>
      <c r="E23" s="34">
        <v>2.3439672538408143</v>
      </c>
      <c r="F23" s="35">
        <v>2.2796268495344085</v>
      </c>
      <c r="G23" s="33">
        <v>2.8224094798473991</v>
      </c>
      <c r="I23" s="50"/>
    </row>
    <row r="24" spans="1:9" ht="15.75" x14ac:dyDescent="0.25">
      <c r="A24" s="46" t="s">
        <v>47</v>
      </c>
      <c r="B24" s="101">
        <v>4065.0030000000002</v>
      </c>
      <c r="C24" s="32">
        <v>3644.518</v>
      </c>
      <c r="D24" s="90">
        <v>11.537465310913547</v>
      </c>
      <c r="E24" s="34">
        <v>7.2570140973234418E-3</v>
      </c>
      <c r="F24" s="35">
        <v>0.11945365514352223</v>
      </c>
      <c r="G24" s="33">
        <v>-93.924828764256546</v>
      </c>
      <c r="I24" s="50"/>
    </row>
    <row r="25" spans="1:9" ht="16.5" thickBot="1" x14ac:dyDescent="0.3">
      <c r="A25" s="46" t="s">
        <v>44</v>
      </c>
      <c r="B25" s="101">
        <v>2099.4899999999998</v>
      </c>
      <c r="C25" s="32">
        <v>2168.54</v>
      </c>
      <c r="D25" s="33">
        <v>-3.1841699945585598</v>
      </c>
      <c r="E25" s="34">
        <v>2.6620080097632801</v>
      </c>
      <c r="F25" s="35">
        <v>3.6588698326378495</v>
      </c>
      <c r="G25" s="33">
        <v>-27.24507480376489</v>
      </c>
      <c r="I25" s="50"/>
    </row>
    <row r="26" spans="1:9" ht="18.75" x14ac:dyDescent="0.3">
      <c r="A26" s="157" t="s">
        <v>64</v>
      </c>
      <c r="B26" s="110"/>
      <c r="C26" s="104"/>
      <c r="D26" s="111"/>
      <c r="E26" s="111"/>
      <c r="F26" s="111"/>
      <c r="G26" s="112"/>
      <c r="I26" s="50"/>
    </row>
    <row r="27" spans="1:9" ht="15.75" x14ac:dyDescent="0.25">
      <c r="A27" s="46" t="s">
        <v>65</v>
      </c>
      <c r="B27" s="100">
        <v>4446.2749999999996</v>
      </c>
      <c r="C27" s="27">
        <v>4417.6660000000002</v>
      </c>
      <c r="D27" s="28">
        <v>0.64760441373339384</v>
      </c>
      <c r="E27" s="29">
        <v>0.51062331472148703</v>
      </c>
      <c r="F27" s="30">
        <v>0.61612566473707775</v>
      </c>
      <c r="G27" s="28">
        <v>-17.12351165579383</v>
      </c>
      <c r="I27" s="50"/>
    </row>
    <row r="28" spans="1:9" ht="15.75" x14ac:dyDescent="0.25">
      <c r="A28" s="46" t="s">
        <v>45</v>
      </c>
      <c r="B28" s="101">
        <v>3770.3240000000001</v>
      </c>
      <c r="C28" s="32">
        <v>3804.4589999999998</v>
      </c>
      <c r="D28" s="33">
        <v>-0.8972366373247751</v>
      </c>
      <c r="E28" s="34">
        <v>1.428979732644839</v>
      </c>
      <c r="F28" s="35">
        <v>1.4460342741514316</v>
      </c>
      <c r="G28" s="33">
        <v>-1.1794009181836718</v>
      </c>
    </row>
    <row r="29" spans="1:9" ht="15.75" x14ac:dyDescent="0.25">
      <c r="A29" s="46" t="s">
        <v>46</v>
      </c>
      <c r="B29" s="102">
        <v>3376.6460000000002</v>
      </c>
      <c r="C29" s="47">
        <v>3409.5450000000001</v>
      </c>
      <c r="D29" s="33">
        <v>-0.9649088074801736</v>
      </c>
      <c r="E29" s="34">
        <v>0.54195767675568729</v>
      </c>
      <c r="F29" s="35">
        <v>0.53602410584076576</v>
      </c>
      <c r="G29" s="33">
        <v>1.1069597151073249</v>
      </c>
    </row>
    <row r="30" spans="1:9" ht="15.75" x14ac:dyDescent="0.25">
      <c r="A30" s="158" t="s">
        <v>47</v>
      </c>
      <c r="B30" s="321" t="s">
        <v>71</v>
      </c>
      <c r="C30" s="322" t="s">
        <v>71</v>
      </c>
      <c r="D30" s="90" t="s">
        <v>55</v>
      </c>
      <c r="E30" s="34">
        <v>2.5357287195306539E-4</v>
      </c>
      <c r="F30" s="35">
        <v>2.1172218210478949E-3</v>
      </c>
      <c r="G30" s="33">
        <v>-88.023320493288594</v>
      </c>
    </row>
    <row r="31" spans="1:9" ht="16.5" thickBot="1" x14ac:dyDescent="0.3">
      <c r="A31" s="156" t="s">
        <v>44</v>
      </c>
      <c r="B31" s="103">
        <v>5246.5039999999999</v>
      </c>
      <c r="C31" s="36">
        <v>5553.451</v>
      </c>
      <c r="D31" s="37">
        <v>-5.5271397910956654</v>
      </c>
      <c r="E31" s="38">
        <v>0.15744460368552471</v>
      </c>
      <c r="F31" s="39">
        <v>0.18546863152379561</v>
      </c>
      <c r="G31" s="37">
        <v>-15.109847745156529</v>
      </c>
    </row>
    <row r="32" spans="1:9" ht="18.75" x14ac:dyDescent="0.3">
      <c r="A32" s="157" t="s">
        <v>72</v>
      </c>
      <c r="B32" s="110"/>
      <c r="C32" s="104"/>
      <c r="D32" s="111"/>
      <c r="E32" s="111"/>
      <c r="F32" s="111"/>
      <c r="G32" s="112"/>
    </row>
    <row r="33" spans="1:7" ht="15.75" x14ac:dyDescent="0.25">
      <c r="A33" s="46" t="s">
        <v>65</v>
      </c>
      <c r="B33" s="100">
        <v>4349.3379999999997</v>
      </c>
      <c r="C33" s="27">
        <v>3396.6990000000001</v>
      </c>
      <c r="D33" s="28">
        <v>28.046023506940109</v>
      </c>
      <c r="E33" s="29">
        <v>0.45954649337094106</v>
      </c>
      <c r="F33" s="30">
        <v>0.59030967333243378</v>
      </c>
      <c r="G33" s="28">
        <v>-22.151624116763074</v>
      </c>
    </row>
    <row r="34" spans="1:7" ht="15.75" x14ac:dyDescent="0.25">
      <c r="A34" s="46" t="s">
        <v>45</v>
      </c>
      <c r="B34" s="100">
        <v>4207.1279999999997</v>
      </c>
      <c r="C34" s="27">
        <v>3104.77</v>
      </c>
      <c r="D34" s="33">
        <v>35.505303130344586</v>
      </c>
      <c r="E34" s="34">
        <v>1.8198562773111568</v>
      </c>
      <c r="F34" s="35">
        <v>2.9475821044507389</v>
      </c>
      <c r="G34" s="33">
        <v>-38.2593524854408</v>
      </c>
    </row>
    <row r="35" spans="1:7" ht="15.75" x14ac:dyDescent="0.25">
      <c r="A35" s="46" t="s">
        <v>46</v>
      </c>
      <c r="B35" s="100">
        <v>3001.7</v>
      </c>
      <c r="C35" s="27">
        <v>2558.1779999999999</v>
      </c>
      <c r="D35" s="33">
        <v>17.337417490104283</v>
      </c>
      <c r="E35" s="34">
        <v>0.43263154424792283</v>
      </c>
      <c r="F35" s="35">
        <v>0.52356072672086373</v>
      </c>
      <c r="G35" s="33">
        <v>-17.367456692644513</v>
      </c>
    </row>
    <row r="36" spans="1:7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9.8289675128473905E-2</v>
      </c>
      <c r="F36" s="35">
        <v>0.11235390463694162</v>
      </c>
      <c r="G36" s="33">
        <v>-12.517793265765537</v>
      </c>
    </row>
    <row r="37" spans="1:7" ht="16.5" thickBot="1" x14ac:dyDescent="0.3">
      <c r="A37" s="156" t="s">
        <v>44</v>
      </c>
      <c r="B37" s="159">
        <v>811.04</v>
      </c>
      <c r="C37" s="40">
        <v>785.34400000000005</v>
      </c>
      <c r="D37" s="37">
        <v>3.2719419770189764</v>
      </c>
      <c r="E37" s="38">
        <v>1.2471317587584976</v>
      </c>
      <c r="F37" s="39">
        <v>1.0262033018497743</v>
      </c>
      <c r="G37" s="37">
        <v>21.528722087571786</v>
      </c>
    </row>
    <row r="39" spans="1:7" ht="15.75" x14ac:dyDescent="0.2">
      <c r="A39" s="53" t="s">
        <v>23</v>
      </c>
      <c r="B39" s="85"/>
      <c r="C39" s="85"/>
      <c r="E39" s="85"/>
    </row>
    <row r="40" spans="1:7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I40" sqref="I40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62</v>
      </c>
      <c r="G1" s="69" t="str">
        <f xml:space="preserve"> (Bydło_PL!G1)</f>
        <v>luty - marzec 2016r.</v>
      </c>
      <c r="I1" s="48"/>
    </row>
    <row r="2" spans="1:17" ht="13.5" thickBot="1" x14ac:dyDescent="0.25"/>
    <row r="3" spans="1:17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7" ht="21" thickBot="1" x14ac:dyDescent="0.25">
      <c r="A4" s="361"/>
      <c r="B4" s="362" t="s">
        <v>149</v>
      </c>
      <c r="C4" s="16"/>
      <c r="D4" s="17"/>
      <c r="E4" s="18"/>
      <c r="F4" s="16"/>
      <c r="G4" s="17"/>
      <c r="I4" s="361"/>
      <c r="J4" s="362" t="s">
        <v>149</v>
      </c>
      <c r="K4" s="16"/>
      <c r="L4" s="17"/>
      <c r="M4" s="18"/>
      <c r="N4" s="16"/>
      <c r="O4" s="17"/>
    </row>
    <row r="5" spans="1:17" ht="15.75" customHeight="1" x14ac:dyDescent="0.2">
      <c r="A5" s="363" t="s">
        <v>14</v>
      </c>
      <c r="B5" s="364" t="s">
        <v>15</v>
      </c>
      <c r="C5" s="19"/>
      <c r="D5" s="20"/>
      <c r="E5" s="21" t="s">
        <v>16</v>
      </c>
      <c r="F5" s="22"/>
      <c r="G5" s="20"/>
      <c r="I5" s="363" t="s">
        <v>14</v>
      </c>
      <c r="J5" s="364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5"/>
      <c r="B6" s="366" t="s">
        <v>159</v>
      </c>
      <c r="C6" s="366" t="s">
        <v>147</v>
      </c>
      <c r="D6" s="23" t="s">
        <v>17</v>
      </c>
      <c r="E6" s="367" t="s">
        <v>159</v>
      </c>
      <c r="F6" s="368" t="s">
        <v>147</v>
      </c>
      <c r="G6" s="23" t="s">
        <v>17</v>
      </c>
      <c r="I6" s="365"/>
      <c r="J6" s="366" t="s">
        <v>159</v>
      </c>
      <c r="K6" s="366" t="s">
        <v>147</v>
      </c>
      <c r="L6" s="23" t="s">
        <v>17</v>
      </c>
      <c r="M6" s="367" t="s">
        <v>159</v>
      </c>
      <c r="N6" s="368" t="s">
        <v>147</v>
      </c>
      <c r="O6" s="23" t="s">
        <v>17</v>
      </c>
    </row>
    <row r="7" spans="1:17" ht="16.5" thickBot="1" x14ac:dyDescent="0.3">
      <c r="A7" s="24" t="s">
        <v>70</v>
      </c>
      <c r="B7" s="95">
        <v>1478.374</v>
      </c>
      <c r="C7" s="25">
        <v>1603.741</v>
      </c>
      <c r="D7" s="96">
        <v>-7.8171600027685253</v>
      </c>
      <c r="E7" s="97">
        <v>100</v>
      </c>
      <c r="F7" s="98">
        <v>100</v>
      </c>
      <c r="G7" s="99" t="s">
        <v>55</v>
      </c>
      <c r="I7" s="24" t="s">
        <v>70</v>
      </c>
      <c r="J7" s="95">
        <v>1505.7570000000001</v>
      </c>
      <c r="K7" s="25">
        <v>1511.6780000000001</v>
      </c>
      <c r="L7" s="96">
        <v>-0.39168394327363687</v>
      </c>
      <c r="M7" s="97">
        <v>100</v>
      </c>
      <c r="N7" s="98">
        <v>100</v>
      </c>
      <c r="O7" s="99" t="s">
        <v>55</v>
      </c>
    </row>
    <row r="8" spans="1:17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7" ht="15.75" x14ac:dyDescent="0.25">
      <c r="A9" s="155" t="s">
        <v>18</v>
      </c>
      <c r="B9" s="100">
        <v>1158.2</v>
      </c>
      <c r="C9" s="27">
        <v>1165.1669999999999</v>
      </c>
      <c r="D9" s="28">
        <v>-0.59794003777998095</v>
      </c>
      <c r="E9" s="29">
        <v>61.526027210563413</v>
      </c>
      <c r="F9" s="30">
        <v>64.837383129801822</v>
      </c>
      <c r="G9" s="28">
        <v>-5.1071708316932041</v>
      </c>
      <c r="I9" s="155" t="s">
        <v>18</v>
      </c>
      <c r="J9" s="100">
        <v>1056.5329999999999</v>
      </c>
      <c r="K9" s="27">
        <v>1037.249</v>
      </c>
      <c r="L9" s="28">
        <v>1.8591485747395153</v>
      </c>
      <c r="M9" s="29">
        <v>60.078495822584543</v>
      </c>
      <c r="N9" s="30">
        <v>57.200453853884071</v>
      </c>
      <c r="O9" s="28">
        <v>5.031501980827457</v>
      </c>
    </row>
    <row r="10" spans="1:17" ht="15.75" x14ac:dyDescent="0.25">
      <c r="A10" s="31" t="s">
        <v>19</v>
      </c>
      <c r="B10" s="101">
        <v>1652.883</v>
      </c>
      <c r="C10" s="27">
        <v>2049.48</v>
      </c>
      <c r="D10" s="33">
        <v>-19.3511036945957</v>
      </c>
      <c r="E10" s="34">
        <v>33.395362165382842</v>
      </c>
      <c r="F10" s="35">
        <v>28.898140910361136</v>
      </c>
      <c r="G10" s="33">
        <v>15.562320320091155</v>
      </c>
      <c r="I10" s="31" t="s">
        <v>19</v>
      </c>
      <c r="J10" s="101">
        <v>2005.3530000000001</v>
      </c>
      <c r="K10" s="27">
        <v>2053.627</v>
      </c>
      <c r="L10" s="33">
        <v>-2.3506703018610433</v>
      </c>
      <c r="M10" s="34">
        <v>30.857596836403395</v>
      </c>
      <c r="N10" s="35">
        <v>32.828792977087495</v>
      </c>
      <c r="O10" s="33">
        <v>-6.0044733964476702</v>
      </c>
    </row>
    <row r="11" spans="1:17" ht="15.75" x14ac:dyDescent="0.25">
      <c r="A11" s="31" t="s">
        <v>64</v>
      </c>
      <c r="B11" s="101">
        <v>3504.6320000000001</v>
      </c>
      <c r="C11" s="27">
        <v>3556.13</v>
      </c>
      <c r="D11" s="33">
        <v>-1.4481472837044778</v>
      </c>
      <c r="E11" s="369">
        <v>2.0095157470237077</v>
      </c>
      <c r="F11" s="35">
        <v>2.4302667771131361</v>
      </c>
      <c r="G11" s="33">
        <v>-17.312956505508826</v>
      </c>
      <c r="I11" s="31" t="s">
        <v>64</v>
      </c>
      <c r="J11" s="101">
        <v>4201.7120000000004</v>
      </c>
      <c r="K11" s="27">
        <v>4317.8509999999997</v>
      </c>
      <c r="L11" s="33">
        <v>-2.6897407993003748</v>
      </c>
      <c r="M11" s="369">
        <v>3.4178681962568396</v>
      </c>
      <c r="N11" s="35">
        <v>3.1530161368356833</v>
      </c>
      <c r="O11" s="33">
        <v>8.399958894183067</v>
      </c>
    </row>
    <row r="12" spans="1:17" ht="15.75" x14ac:dyDescent="0.25">
      <c r="A12" s="31" t="s">
        <v>72</v>
      </c>
      <c r="B12" s="101">
        <v>4688.9480000000003</v>
      </c>
      <c r="C12" s="32">
        <v>4415.7830000000004</v>
      </c>
      <c r="D12" s="33">
        <v>6.1861056125267009</v>
      </c>
      <c r="E12" s="35">
        <v>2.9348592426017515</v>
      </c>
      <c r="F12" s="35">
        <v>3.6919843530464727</v>
      </c>
      <c r="G12" s="33">
        <v>-20.507267584164403</v>
      </c>
      <c r="I12" s="31" t="s">
        <v>72</v>
      </c>
      <c r="J12" s="101">
        <v>1842.0029999999999</v>
      </c>
      <c r="K12" s="32">
        <v>1550.825</v>
      </c>
      <c r="L12" s="33">
        <v>18.775683910176831</v>
      </c>
      <c r="M12" s="35">
        <v>5.4454249071122867</v>
      </c>
      <c r="N12" s="35">
        <v>6.7578487509548548</v>
      </c>
      <c r="O12" s="33">
        <v>-19.420734204167093</v>
      </c>
      <c r="P12" s="51"/>
      <c r="Q12" s="51"/>
    </row>
    <row r="13" spans="1:17" ht="16.5" thickBot="1" x14ac:dyDescent="0.3">
      <c r="A13" s="370" t="s">
        <v>148</v>
      </c>
      <c r="B13" s="159">
        <v>4286.009</v>
      </c>
      <c r="C13" s="40">
        <v>4613.6030000000001</v>
      </c>
      <c r="D13" s="33">
        <v>-7.1006109541718283</v>
      </c>
      <c r="E13" s="371">
        <v>0.13423563442827327</v>
      </c>
      <c r="F13" s="124">
        <v>0.142224829677433</v>
      </c>
      <c r="G13" s="28">
        <v>-5.6172999238454224</v>
      </c>
      <c r="I13" s="370" t="s">
        <v>148</v>
      </c>
      <c r="J13" s="159">
        <v>4132.3270000000002</v>
      </c>
      <c r="K13" s="40">
        <v>5412.3950000000004</v>
      </c>
      <c r="L13" s="33">
        <v>-23.650675902257689</v>
      </c>
      <c r="M13" s="371">
        <v>0.20061423764294342</v>
      </c>
      <c r="N13" s="124">
        <v>5.9888281237893928E-2</v>
      </c>
      <c r="O13" s="28">
        <v>234.98079005814918</v>
      </c>
      <c r="P13" s="51"/>
    </row>
    <row r="14" spans="1:17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7" ht="15.75" x14ac:dyDescent="0.25">
      <c r="A15" s="46" t="s">
        <v>65</v>
      </c>
      <c r="B15" s="100">
        <v>1343.2739999999999</v>
      </c>
      <c r="C15" s="27">
        <v>1355.55</v>
      </c>
      <c r="D15" s="28">
        <v>-0.90561026889454965</v>
      </c>
      <c r="E15" s="29">
        <v>21.511642637046585</v>
      </c>
      <c r="F15" s="30">
        <v>20.763714001423359</v>
      </c>
      <c r="G15" s="28">
        <v>3.6020946713673396</v>
      </c>
      <c r="I15" s="46" t="s">
        <v>65</v>
      </c>
      <c r="J15" s="100">
        <v>1506.27</v>
      </c>
      <c r="K15" s="27">
        <v>1539.0229999999999</v>
      </c>
      <c r="L15" s="28">
        <v>-2.1281683249697978</v>
      </c>
      <c r="M15" s="29">
        <v>13.040681564526412</v>
      </c>
      <c r="N15" s="30">
        <v>11.364310716587534</v>
      </c>
      <c r="O15" s="28">
        <v>14.751188081227138</v>
      </c>
    </row>
    <row r="16" spans="1:17" ht="15.75" x14ac:dyDescent="0.25">
      <c r="A16" s="46" t="s">
        <v>45</v>
      </c>
      <c r="B16" s="101">
        <v>1047.152</v>
      </c>
      <c r="C16" s="32">
        <v>1065.4659999999999</v>
      </c>
      <c r="D16" s="33">
        <v>-1.7188723056390212</v>
      </c>
      <c r="E16" s="34">
        <v>36.662272229691887</v>
      </c>
      <c r="F16" s="35">
        <v>40.18223667433903</v>
      </c>
      <c r="G16" s="33">
        <v>-8.7600012741327689</v>
      </c>
      <c r="I16" s="46" t="s">
        <v>45</v>
      </c>
      <c r="J16" s="101">
        <v>929.42200000000003</v>
      </c>
      <c r="K16" s="32">
        <v>907.89300000000003</v>
      </c>
      <c r="L16" s="33">
        <v>2.3713146813556221</v>
      </c>
      <c r="M16" s="34">
        <v>42.935281452675</v>
      </c>
      <c r="N16" s="35">
        <v>42.150962086442291</v>
      </c>
      <c r="O16" s="33">
        <v>1.8607389426230481</v>
      </c>
    </row>
    <row r="17" spans="1:15" ht="15.75" x14ac:dyDescent="0.25">
      <c r="A17" s="46" t="s">
        <v>46</v>
      </c>
      <c r="B17" s="101">
        <v>1174.6089999999999</v>
      </c>
      <c r="C17" s="32">
        <v>1181.3630000000001</v>
      </c>
      <c r="D17" s="33">
        <v>-0.57171250496249937</v>
      </c>
      <c r="E17" s="34">
        <v>3.1788247545711315</v>
      </c>
      <c r="F17" s="35">
        <v>3.7496798552417907</v>
      </c>
      <c r="G17" s="33">
        <v>-15.224102395639022</v>
      </c>
      <c r="I17" s="46" t="s">
        <v>46</v>
      </c>
      <c r="J17" s="101">
        <v>954.10199999999998</v>
      </c>
      <c r="K17" s="32">
        <v>967.41300000000001</v>
      </c>
      <c r="L17" s="33">
        <v>-1.3759376812178497</v>
      </c>
      <c r="M17" s="34">
        <v>3.6903406229383977</v>
      </c>
      <c r="N17" s="35">
        <v>3.3698421325393371</v>
      </c>
      <c r="O17" s="33">
        <v>9.5107864936554076</v>
      </c>
    </row>
    <row r="18" spans="1:15" ht="15.75" x14ac:dyDescent="0.25">
      <c r="A18" s="46" t="s">
        <v>47</v>
      </c>
      <c r="B18" s="101">
        <v>2070.002</v>
      </c>
      <c r="C18" s="32">
        <v>1424.41</v>
      </c>
      <c r="D18" s="33">
        <v>45.323467260128744</v>
      </c>
      <c r="E18" s="34">
        <v>5.036566433315947E-2</v>
      </c>
      <c r="F18" s="35">
        <v>3.8389592698088358E-2</v>
      </c>
      <c r="G18" s="33">
        <v>31.196141436706281</v>
      </c>
      <c r="I18" s="46" t="s">
        <v>47</v>
      </c>
      <c r="J18" s="101">
        <v>1044.3720000000001</v>
      </c>
      <c r="K18" s="32">
        <v>1064.73</v>
      </c>
      <c r="L18" s="33">
        <v>-1.9120340367980566</v>
      </c>
      <c r="M18" s="34">
        <v>0.20620410804166317</v>
      </c>
      <c r="N18" s="35">
        <v>0.13099664774843592</v>
      </c>
      <c r="O18" s="33">
        <v>57.411744182686711</v>
      </c>
    </row>
    <row r="19" spans="1:15" ht="16.5" thickBot="1" x14ac:dyDescent="0.3">
      <c r="A19" s="46" t="s">
        <v>44</v>
      </c>
      <c r="B19" s="101" t="s">
        <v>71</v>
      </c>
      <c r="C19" s="32" t="s">
        <v>71</v>
      </c>
      <c r="D19" s="33" t="s">
        <v>55</v>
      </c>
      <c r="E19" s="34">
        <v>0.12292192492065115</v>
      </c>
      <c r="F19" s="35">
        <v>0.10336300609955627</v>
      </c>
      <c r="G19" s="33">
        <v>18.922552235232299</v>
      </c>
      <c r="I19" s="46" t="s">
        <v>44</v>
      </c>
      <c r="J19" s="101">
        <v>926.32100000000003</v>
      </c>
      <c r="K19" s="32">
        <v>939.05200000000002</v>
      </c>
      <c r="L19" s="33">
        <v>-1.3557289692157617</v>
      </c>
      <c r="M19" s="34">
        <v>0.20598807440306532</v>
      </c>
      <c r="N19" s="35">
        <v>0.18434227056647368</v>
      </c>
      <c r="O19" s="33">
        <v>11.742181416164227</v>
      </c>
    </row>
    <row r="20" spans="1:15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57" t="s">
        <v>19</v>
      </c>
      <c r="J20" s="110"/>
      <c r="K20" s="104"/>
      <c r="L20" s="111"/>
      <c r="M20" s="111"/>
      <c r="N20" s="111"/>
      <c r="O20" s="112"/>
    </row>
    <row r="21" spans="1:15" ht="15.75" x14ac:dyDescent="0.25">
      <c r="A21" s="46" t="s">
        <v>65</v>
      </c>
      <c r="B21" s="100">
        <v>1601.0239999999999</v>
      </c>
      <c r="C21" s="27">
        <v>2000.645</v>
      </c>
      <c r="D21" s="28">
        <v>-19.974608188859097</v>
      </c>
      <c r="E21" s="29">
        <v>10.385111682475282</v>
      </c>
      <c r="F21" s="30">
        <v>7.0426846714411999</v>
      </c>
      <c r="G21" s="28">
        <v>47.459557923812241</v>
      </c>
      <c r="I21" s="46" t="s">
        <v>65</v>
      </c>
      <c r="J21" s="100">
        <v>2569.5790000000002</v>
      </c>
      <c r="K21" s="27">
        <v>2624.6179999999999</v>
      </c>
      <c r="L21" s="28">
        <v>-2.0970289771692401</v>
      </c>
      <c r="M21" s="29">
        <v>5.1041187623324831</v>
      </c>
      <c r="N21" s="30">
        <v>5.1030153046554458</v>
      </c>
      <c r="O21" s="28">
        <v>2.1623640360838366E-2</v>
      </c>
    </row>
    <row r="22" spans="1:15" ht="15.75" x14ac:dyDescent="0.25">
      <c r="A22" s="46" t="s">
        <v>45</v>
      </c>
      <c r="B22" s="101">
        <v>1611.261</v>
      </c>
      <c r="C22" s="32">
        <v>2009.7449999999999</v>
      </c>
      <c r="D22" s="33">
        <v>-19.82759006739661</v>
      </c>
      <c r="E22" s="34">
        <v>19.535696719198974</v>
      </c>
      <c r="F22" s="35">
        <v>17.449792135078035</v>
      </c>
      <c r="G22" s="33">
        <v>11.953750325356591</v>
      </c>
      <c r="I22" s="46" t="s">
        <v>45</v>
      </c>
      <c r="J22" s="101">
        <v>1880.242</v>
      </c>
      <c r="K22" s="32">
        <v>1920.5119999999999</v>
      </c>
      <c r="L22" s="33">
        <v>-2.0968366768861628</v>
      </c>
      <c r="M22" s="34">
        <v>18.837836239480851</v>
      </c>
      <c r="N22" s="35">
        <v>19.960962138094857</v>
      </c>
      <c r="O22" s="33">
        <v>-5.6266120382571962</v>
      </c>
    </row>
    <row r="23" spans="1:15" ht="15.75" x14ac:dyDescent="0.25">
      <c r="A23" s="46" t="s">
        <v>46</v>
      </c>
      <c r="B23" s="101">
        <v>1725.96</v>
      </c>
      <c r="C23" s="32">
        <v>2069.1350000000002</v>
      </c>
      <c r="D23" s="33">
        <v>-16.585433043276545</v>
      </c>
      <c r="E23" s="34">
        <v>1.8528274226845554</v>
      </c>
      <c r="F23" s="35">
        <v>1.5827512393282765</v>
      </c>
      <c r="G23" s="33">
        <v>17.06371643536983</v>
      </c>
      <c r="I23" s="46" t="s">
        <v>46</v>
      </c>
      <c r="J23" s="101">
        <v>1896.9760000000001</v>
      </c>
      <c r="K23" s="32">
        <v>1896.769</v>
      </c>
      <c r="L23" s="33">
        <v>1.0913295187769692E-2</v>
      </c>
      <c r="M23" s="34">
        <v>2.9512085326806234</v>
      </c>
      <c r="N23" s="35">
        <v>2.9995219268014259</v>
      </c>
      <c r="O23" s="33">
        <v>-1.6107031486954999</v>
      </c>
    </row>
    <row r="24" spans="1:15" ht="15.75" x14ac:dyDescent="0.25">
      <c r="A24" s="46" t="s">
        <v>47</v>
      </c>
      <c r="B24" s="101" t="s">
        <v>71</v>
      </c>
      <c r="C24" s="32" t="s">
        <v>71</v>
      </c>
      <c r="D24" s="90" t="s">
        <v>55</v>
      </c>
      <c r="E24" s="34">
        <v>2.4025251850162802E-4</v>
      </c>
      <c r="F24" s="35">
        <v>7.7779203729846176E-4</v>
      </c>
      <c r="G24" s="33">
        <v>-69.110956787870009</v>
      </c>
      <c r="I24" s="46" t="s">
        <v>47</v>
      </c>
      <c r="J24" s="101">
        <v>4064.5149999999999</v>
      </c>
      <c r="K24" s="32">
        <v>3643.6559999999999</v>
      </c>
      <c r="L24" s="90">
        <v>11.550459209102065</v>
      </c>
      <c r="M24" s="34">
        <v>1.5932480846592625E-2</v>
      </c>
      <c r="N24" s="35">
        <v>0.24204966566441555</v>
      </c>
      <c r="O24" s="33">
        <v>-93.417681118104966</v>
      </c>
    </row>
    <row r="25" spans="1:15" ht="16.5" thickBot="1" x14ac:dyDescent="0.3">
      <c r="A25" s="46" t="s">
        <v>44</v>
      </c>
      <c r="B25" s="101">
        <v>2402.6179999999999</v>
      </c>
      <c r="C25" s="32">
        <v>2405.4969999999998</v>
      </c>
      <c r="D25" s="33">
        <v>-0.11968420663172333</v>
      </c>
      <c r="E25" s="34">
        <v>1.6214860885055331</v>
      </c>
      <c r="F25" s="35">
        <v>2.8221350724763292</v>
      </c>
      <c r="G25" s="33">
        <v>-42.543994285761336</v>
      </c>
      <c r="I25" s="46" t="s">
        <v>44</v>
      </c>
      <c r="J25" s="101">
        <v>1945.5820000000001</v>
      </c>
      <c r="K25" s="32">
        <v>2015.8150000000001</v>
      </c>
      <c r="L25" s="33">
        <v>-3.4840994833355219</v>
      </c>
      <c r="M25" s="34">
        <v>3.9485008210628481</v>
      </c>
      <c r="N25" s="35">
        <v>4.5232439418713497</v>
      </c>
      <c r="O25" s="33">
        <v>-12.706436535251727</v>
      </c>
    </row>
    <row r="26" spans="1:15" ht="18.75" x14ac:dyDescent="0.3">
      <c r="A26" s="157" t="s">
        <v>64</v>
      </c>
      <c r="B26" s="110"/>
      <c r="C26" s="104"/>
      <c r="D26" s="111"/>
      <c r="E26" s="111"/>
      <c r="F26" s="111"/>
      <c r="G26" s="112"/>
      <c r="I26" s="157" t="s">
        <v>64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65</v>
      </c>
      <c r="B27" s="100">
        <v>3926.3209999999999</v>
      </c>
      <c r="C27" s="27">
        <v>3784.91</v>
      </c>
      <c r="D27" s="28">
        <v>3.7361786673923572</v>
      </c>
      <c r="E27" s="29">
        <v>0.39626376756136705</v>
      </c>
      <c r="F27" s="30">
        <v>0.5447322089793869</v>
      </c>
      <c r="G27" s="28">
        <v>-27.255308015692904</v>
      </c>
      <c r="I27" s="46" t="s">
        <v>65</v>
      </c>
      <c r="J27" s="100">
        <v>4836.9769999999999</v>
      </c>
      <c r="K27" s="27">
        <v>4933.799</v>
      </c>
      <c r="L27" s="28">
        <v>-1.9624228713005964</v>
      </c>
      <c r="M27" s="29">
        <v>0.65201652549318456</v>
      </c>
      <c r="N27" s="30">
        <v>0.68987741698141258</v>
      </c>
      <c r="O27" s="28">
        <v>-5.4880607128567762</v>
      </c>
    </row>
    <row r="28" spans="1:15" ht="15.75" x14ac:dyDescent="0.25">
      <c r="A28" s="46" t="s">
        <v>45</v>
      </c>
      <c r="B28" s="101">
        <v>3492.748</v>
      </c>
      <c r="C28" s="32">
        <v>3573.0940000000001</v>
      </c>
      <c r="D28" s="33">
        <v>-2.2486394144682453</v>
      </c>
      <c r="E28" s="34">
        <v>1.2367762829702897</v>
      </c>
      <c r="F28" s="35">
        <v>1.4788882240618857</v>
      </c>
      <c r="G28" s="33">
        <v>-16.371212993137235</v>
      </c>
      <c r="I28" s="46" t="s">
        <v>45</v>
      </c>
      <c r="J28" s="101">
        <v>4025.0030000000002</v>
      </c>
      <c r="K28" s="32">
        <v>4054.7719999999999</v>
      </c>
      <c r="L28" s="33">
        <v>-0.73417198303627873</v>
      </c>
      <c r="M28" s="34">
        <v>1.6666185091680625</v>
      </c>
      <c r="N28" s="35">
        <v>1.4120950797486929</v>
      </c>
      <c r="O28" s="33">
        <v>18.024524911216787</v>
      </c>
    </row>
    <row r="29" spans="1:15" ht="15.75" x14ac:dyDescent="0.25">
      <c r="A29" s="46" t="s">
        <v>46</v>
      </c>
      <c r="B29" s="102">
        <v>3217.3119999999999</v>
      </c>
      <c r="C29" s="47">
        <v>3342.8620000000001</v>
      </c>
      <c r="D29" s="33">
        <v>-3.7557637736765734</v>
      </c>
      <c r="E29" s="34">
        <v>0.34177012813758867</v>
      </c>
      <c r="F29" s="35">
        <v>0.35981215211167766</v>
      </c>
      <c r="G29" s="33">
        <v>-5.0142897809880393</v>
      </c>
      <c r="I29" s="46" t="s">
        <v>46</v>
      </c>
      <c r="J29" s="102">
        <v>3461.9290000000001</v>
      </c>
      <c r="K29" s="47">
        <v>3444.0630000000001</v>
      </c>
      <c r="L29" s="33">
        <v>0.51874776971269065</v>
      </c>
      <c r="M29" s="34">
        <v>0.78946792805107691</v>
      </c>
      <c r="N29" s="35">
        <v>0.71805676157921405</v>
      </c>
      <c r="O29" s="33">
        <v>9.9450587046641115</v>
      </c>
    </row>
    <row r="30" spans="1:15" ht="15.75" x14ac:dyDescent="0.25">
      <c r="A30" s="158" t="s">
        <v>47</v>
      </c>
      <c r="B30" s="321" t="s">
        <v>55</v>
      </c>
      <c r="C30" s="322" t="s">
        <v>55</v>
      </c>
      <c r="D30" s="90" t="s">
        <v>55</v>
      </c>
      <c r="E30" s="34" t="s">
        <v>55</v>
      </c>
      <c r="F30" s="35" t="s">
        <v>55</v>
      </c>
      <c r="G30" s="33" t="s">
        <v>55</v>
      </c>
      <c r="I30" s="158" t="s">
        <v>47</v>
      </c>
      <c r="J30" s="321" t="s">
        <v>71</v>
      </c>
      <c r="K30" s="322" t="s">
        <v>71</v>
      </c>
      <c r="L30" s="90" t="s">
        <v>55</v>
      </c>
      <c r="M30" s="34">
        <v>5.6708830131939846E-4</v>
      </c>
      <c r="N30" s="35">
        <v>4.3043805393790553E-3</v>
      </c>
      <c r="O30" s="33">
        <v>-86.825321410796874</v>
      </c>
    </row>
    <row r="31" spans="1:15" ht="16.5" thickBot="1" x14ac:dyDescent="0.3">
      <c r="A31" s="156" t="s">
        <v>44</v>
      </c>
      <c r="B31" s="103" t="s">
        <v>71</v>
      </c>
      <c r="C31" s="36">
        <v>1997.963</v>
      </c>
      <c r="D31" s="37" t="s">
        <v>55</v>
      </c>
      <c r="E31" s="38">
        <v>3.4705568354462445E-2</v>
      </c>
      <c r="F31" s="39">
        <v>4.6834191960185942E-2</v>
      </c>
      <c r="G31" s="37">
        <v>-25.896942165745319</v>
      </c>
      <c r="I31" s="156" t="s">
        <v>44</v>
      </c>
      <c r="J31" s="103" t="s">
        <v>71</v>
      </c>
      <c r="K31" s="36" t="s">
        <v>71</v>
      </c>
      <c r="L31" s="37" t="s">
        <v>55</v>
      </c>
      <c r="M31" s="38">
        <v>0.30919814524319583</v>
      </c>
      <c r="N31" s="39">
        <v>0.32868249798698468</v>
      </c>
      <c r="O31" s="37">
        <v>-5.9280165092819743</v>
      </c>
    </row>
    <row r="32" spans="1:15" ht="18.75" x14ac:dyDescent="0.3">
      <c r="A32" s="157" t="s">
        <v>72</v>
      </c>
      <c r="B32" s="110"/>
      <c r="C32" s="104"/>
      <c r="D32" s="111"/>
      <c r="E32" s="111"/>
      <c r="F32" s="111"/>
      <c r="G32" s="112"/>
      <c r="I32" s="157" t="s">
        <v>72</v>
      </c>
      <c r="J32" s="110"/>
      <c r="K32" s="104"/>
      <c r="L32" s="111"/>
      <c r="M32" s="111"/>
      <c r="N32" s="111"/>
      <c r="O32" s="112"/>
    </row>
    <row r="33" spans="1:15" ht="15.75" x14ac:dyDescent="0.25">
      <c r="A33" s="46" t="s">
        <v>65</v>
      </c>
      <c r="B33" s="100">
        <v>5016.0559999999996</v>
      </c>
      <c r="C33" s="27">
        <v>4585.9870000000001</v>
      </c>
      <c r="D33" s="28">
        <v>9.377894006241176</v>
      </c>
      <c r="E33" s="29">
        <v>0.34747066516749092</v>
      </c>
      <c r="F33" s="30">
        <v>0.40811859328532135</v>
      </c>
      <c r="G33" s="28">
        <v>-14.860368803493994</v>
      </c>
      <c r="I33" s="46" t="s">
        <v>65</v>
      </c>
      <c r="J33" s="100">
        <v>3870.4520000000002</v>
      </c>
      <c r="K33" s="27">
        <v>2752.652</v>
      </c>
      <c r="L33" s="28">
        <v>40.608111740968347</v>
      </c>
      <c r="M33" s="29">
        <v>0.598116132663017</v>
      </c>
      <c r="N33" s="30">
        <v>0.77851896022235856</v>
      </c>
      <c r="O33" s="28">
        <v>-23.172566986398813</v>
      </c>
    </row>
    <row r="34" spans="1:15" ht="15.75" x14ac:dyDescent="0.25">
      <c r="A34" s="46" t="s">
        <v>45</v>
      </c>
      <c r="B34" s="100">
        <v>5509.1909999999998</v>
      </c>
      <c r="C34" s="27">
        <v>5162.0159999999996</v>
      </c>
      <c r="D34" s="33">
        <v>6.725570009856618</v>
      </c>
      <c r="E34" s="34">
        <v>1.9703327453698971</v>
      </c>
      <c r="F34" s="35">
        <v>2.539768784649941</v>
      </c>
      <c r="G34" s="33">
        <v>-22.420782660281805</v>
      </c>
      <c r="I34" s="46" t="s">
        <v>45</v>
      </c>
      <c r="J34" s="100">
        <v>2265.6759999999999</v>
      </c>
      <c r="K34" s="27">
        <v>1502.5920000000001</v>
      </c>
      <c r="L34" s="33">
        <v>50.78451103160404</v>
      </c>
      <c r="M34" s="34">
        <v>1.6338084003060118</v>
      </c>
      <c r="N34" s="35">
        <v>3.3688664729504119</v>
      </c>
      <c r="O34" s="33">
        <v>-51.502726112052088</v>
      </c>
    </row>
    <row r="35" spans="1:15" ht="15.75" x14ac:dyDescent="0.25">
      <c r="A35" s="46" t="s">
        <v>46</v>
      </c>
      <c r="B35" s="100">
        <v>2906.826</v>
      </c>
      <c r="C35" s="27">
        <v>2760.319</v>
      </c>
      <c r="D35" s="33">
        <v>5.3076111855187778</v>
      </c>
      <c r="E35" s="34">
        <v>0.30407232387087868</v>
      </c>
      <c r="F35" s="35">
        <v>0.35992326525986312</v>
      </c>
      <c r="G35" s="33">
        <v>-15.517457963896913</v>
      </c>
      <c r="I35" s="46" t="s">
        <v>46</v>
      </c>
      <c r="J35" s="100">
        <v>3061.9929999999999</v>
      </c>
      <c r="K35" s="27">
        <v>2449.6619999999998</v>
      </c>
      <c r="L35" s="33">
        <v>24.996550544524109</v>
      </c>
      <c r="M35" s="34">
        <v>0.59158111509543154</v>
      </c>
      <c r="N35" s="35">
        <v>0.69260352465635266</v>
      </c>
      <c r="O35" s="33">
        <v>-14.585893078012441</v>
      </c>
    </row>
    <row r="36" spans="1:15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0.17778686369120475</v>
      </c>
      <c r="F36" s="35">
        <v>0.2211151648891341</v>
      </c>
      <c r="G36" s="33">
        <v>-19.595354854857611</v>
      </c>
      <c r="I36" s="158" t="s">
        <v>47</v>
      </c>
      <c r="J36" s="100" t="s">
        <v>55</v>
      </c>
      <c r="K36" s="27" t="s">
        <v>55</v>
      </c>
      <c r="L36" s="90" t="s">
        <v>55</v>
      </c>
      <c r="M36" s="34" t="s">
        <v>55</v>
      </c>
      <c r="N36" s="35" t="s">
        <v>55</v>
      </c>
      <c r="O36" s="33" t="s">
        <v>55</v>
      </c>
    </row>
    <row r="37" spans="1:15" ht="16.5" thickBot="1" x14ac:dyDescent="0.3">
      <c r="A37" s="156" t="s">
        <v>44</v>
      </c>
      <c r="B37" s="159">
        <v>356.79399999999998</v>
      </c>
      <c r="C37" s="40" t="s">
        <v>71</v>
      </c>
      <c r="D37" s="37" t="s">
        <v>55</v>
      </c>
      <c r="E37" s="38">
        <v>0.13519664450227978</v>
      </c>
      <c r="F37" s="39">
        <v>0.16305854496221323</v>
      </c>
      <c r="G37" s="37">
        <v>-17.087053282850093</v>
      </c>
      <c r="I37" s="156" t="s">
        <v>44</v>
      </c>
      <c r="J37" s="159" t="s">
        <v>71</v>
      </c>
      <c r="K37" s="40" t="s">
        <v>71</v>
      </c>
      <c r="L37" s="37" t="s">
        <v>55</v>
      </c>
      <c r="M37" s="38">
        <v>2.6219192590478264</v>
      </c>
      <c r="N37" s="39">
        <v>1.917859793125732</v>
      </c>
      <c r="O37" s="37">
        <v>36.710684923146381</v>
      </c>
    </row>
    <row r="39" spans="1:15" ht="15.75" x14ac:dyDescent="0.2">
      <c r="A39" s="53" t="s">
        <v>23</v>
      </c>
      <c r="B39" s="85"/>
      <c r="C39" s="85"/>
      <c r="E39" s="85"/>
    </row>
    <row r="40" spans="1:15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V20" sqref="V20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32</v>
      </c>
      <c r="B4" s="70"/>
      <c r="C4" s="57"/>
      <c r="D4" s="57"/>
      <c r="E4" s="68" t="s">
        <v>33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34</v>
      </c>
      <c r="B5" s="65" t="s">
        <v>37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35</v>
      </c>
      <c r="B6" s="59" t="s">
        <v>36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U34" sqref="U32:U3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I33" sqref="I33"/>
    </sheetView>
  </sheetViews>
  <sheetFormatPr defaultRowHeight="12.75" x14ac:dyDescent="0.2"/>
  <cols>
    <col min="1" max="1" width="8.85546875" style="165" customWidth="1"/>
    <col min="2" max="2" width="46.7109375" style="165" customWidth="1"/>
    <col min="3" max="18" width="12.28515625" style="165" customWidth="1"/>
    <col min="19" max="20" width="11.140625" style="165" customWidth="1"/>
    <col min="21" max="16384" width="9.140625" style="165"/>
  </cols>
  <sheetData>
    <row r="2" spans="1:18" ht="21" x14ac:dyDescent="0.25">
      <c r="A2" s="164" t="s">
        <v>76</v>
      </c>
    </row>
    <row r="4" spans="1:18" ht="15.75" x14ac:dyDescent="0.25">
      <c r="A4" s="166" t="s">
        <v>77</v>
      </c>
    </row>
    <row r="5" spans="1:18" ht="21" thickBot="1" x14ac:dyDescent="0.35">
      <c r="A5" s="167"/>
    </row>
    <row r="6" spans="1:18" ht="15" thickBot="1" x14ac:dyDescent="0.25">
      <c r="A6" s="168"/>
      <c r="B6" s="169"/>
      <c r="C6" s="170" t="s">
        <v>78</v>
      </c>
      <c r="D6" s="171"/>
      <c r="E6" s="172"/>
      <c r="F6" s="172"/>
      <c r="G6" s="172"/>
      <c r="H6" s="173"/>
      <c r="I6" s="174" t="s">
        <v>79</v>
      </c>
      <c r="J6" s="172"/>
      <c r="K6" s="172"/>
      <c r="L6" s="172"/>
      <c r="M6" s="172"/>
      <c r="N6" s="175"/>
      <c r="O6" s="176" t="s">
        <v>80</v>
      </c>
      <c r="P6" s="172"/>
      <c r="Q6" s="172"/>
      <c r="R6" s="173"/>
    </row>
    <row r="7" spans="1:18" ht="21" customHeight="1" x14ac:dyDescent="0.2">
      <c r="A7" s="177" t="s">
        <v>81</v>
      </c>
      <c r="B7" s="178" t="s">
        <v>82</v>
      </c>
      <c r="C7" s="179" t="s">
        <v>83</v>
      </c>
      <c r="D7" s="180"/>
      <c r="E7" s="181" t="s">
        <v>84</v>
      </c>
      <c r="F7" s="180"/>
      <c r="G7" s="181" t="s">
        <v>85</v>
      </c>
      <c r="H7" s="180"/>
      <c r="I7" s="181" t="s">
        <v>83</v>
      </c>
      <c r="J7" s="180"/>
      <c r="K7" s="181" t="s">
        <v>84</v>
      </c>
      <c r="L7" s="180"/>
      <c r="M7" s="181" t="s">
        <v>85</v>
      </c>
      <c r="N7" s="182"/>
      <c r="O7" s="183" t="s">
        <v>83</v>
      </c>
      <c r="P7" s="180"/>
      <c r="Q7" s="179" t="s">
        <v>84</v>
      </c>
      <c r="R7" s="180"/>
    </row>
    <row r="8" spans="1:18" ht="15.75" thickBot="1" x14ac:dyDescent="0.25">
      <c r="A8" s="184"/>
      <c r="B8" s="185"/>
      <c r="C8" s="298" t="s">
        <v>155</v>
      </c>
      <c r="D8" s="299" t="s">
        <v>156</v>
      </c>
      <c r="E8" s="300" t="s">
        <v>155</v>
      </c>
      <c r="F8" s="299" t="s">
        <v>156</v>
      </c>
      <c r="G8" s="300" t="s">
        <v>155</v>
      </c>
      <c r="H8" s="299" t="s">
        <v>156</v>
      </c>
      <c r="I8" s="300" t="s">
        <v>155</v>
      </c>
      <c r="J8" s="299" t="s">
        <v>156</v>
      </c>
      <c r="K8" s="300" t="s">
        <v>155</v>
      </c>
      <c r="L8" s="299" t="s">
        <v>156</v>
      </c>
      <c r="M8" s="300" t="s">
        <v>155</v>
      </c>
      <c r="N8" s="301" t="s">
        <v>156</v>
      </c>
      <c r="O8" s="302" t="s">
        <v>155</v>
      </c>
      <c r="P8" s="299" t="s">
        <v>156</v>
      </c>
      <c r="Q8" s="300" t="s">
        <v>155</v>
      </c>
      <c r="R8" s="299" t="s">
        <v>156</v>
      </c>
    </row>
    <row r="9" spans="1:18" ht="33" customHeight="1" thickBot="1" x14ac:dyDescent="0.3">
      <c r="A9" s="186"/>
      <c r="B9" s="187" t="s">
        <v>86</v>
      </c>
      <c r="C9" s="260">
        <v>44356.15</v>
      </c>
      <c r="D9" s="261">
        <v>29791.120999999999</v>
      </c>
      <c r="E9" s="260">
        <v>191318.9</v>
      </c>
      <c r="F9" s="261">
        <v>129826.022</v>
      </c>
      <c r="G9" s="260">
        <v>173498.23999999999</v>
      </c>
      <c r="H9" s="261">
        <v>124919.40299999999</v>
      </c>
      <c r="I9" s="260">
        <v>145553.96800000002</v>
      </c>
      <c r="J9" s="261">
        <v>151913.82299999997</v>
      </c>
      <c r="K9" s="260">
        <v>627597.56000000006</v>
      </c>
      <c r="L9" s="261">
        <v>664160.90899999987</v>
      </c>
      <c r="M9" s="260">
        <v>399089.81700000004</v>
      </c>
      <c r="N9" s="261">
        <v>503821.09</v>
      </c>
      <c r="O9" s="260">
        <v>-101197.81800000003</v>
      </c>
      <c r="P9" s="261">
        <v>-122122.70199999998</v>
      </c>
      <c r="Q9" s="260">
        <v>-436278.66000000003</v>
      </c>
      <c r="R9" s="262">
        <v>-534334.88699999987</v>
      </c>
    </row>
    <row r="10" spans="1:18" ht="12.75" customHeight="1" x14ac:dyDescent="0.2">
      <c r="A10" s="380" t="s">
        <v>87</v>
      </c>
      <c r="B10" s="381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4"/>
    </row>
    <row r="11" spans="1:18" ht="33" customHeight="1" x14ac:dyDescent="0.2">
      <c r="A11" s="188" t="s">
        <v>88</v>
      </c>
      <c r="B11" s="189" t="s">
        <v>89</v>
      </c>
      <c r="C11" s="265">
        <v>11037.372000000001</v>
      </c>
      <c r="D11" s="266">
        <v>8377.4989999999998</v>
      </c>
      <c r="E11" s="267">
        <v>47614.813999999998</v>
      </c>
      <c r="F11" s="266">
        <v>36712.553999999996</v>
      </c>
      <c r="G11" s="268">
        <v>31674.377</v>
      </c>
      <c r="H11" s="266">
        <v>29164.715</v>
      </c>
      <c r="I11" s="265">
        <v>3890.5559999999996</v>
      </c>
      <c r="J11" s="266">
        <v>3864.4160000000002</v>
      </c>
      <c r="K11" s="265">
        <v>16776.796999999999</v>
      </c>
      <c r="L11" s="266">
        <v>16808.237000000001</v>
      </c>
      <c r="M11" s="265">
        <v>5373.7970000000005</v>
      </c>
      <c r="N11" s="269">
        <v>5500.3770000000004</v>
      </c>
      <c r="O11" s="270">
        <v>7146.8160000000016</v>
      </c>
      <c r="P11" s="266">
        <v>4513.0829999999996</v>
      </c>
      <c r="Q11" s="265">
        <v>30838.017</v>
      </c>
      <c r="R11" s="266">
        <v>19904.316999999995</v>
      </c>
    </row>
    <row r="12" spans="1:18" ht="33" customHeight="1" x14ac:dyDescent="0.2">
      <c r="A12" s="190" t="s">
        <v>90</v>
      </c>
      <c r="B12" s="191" t="s">
        <v>91</v>
      </c>
      <c r="C12" s="271">
        <v>10200.290000000001</v>
      </c>
      <c r="D12" s="272">
        <v>8167.9219999999996</v>
      </c>
      <c r="E12" s="273">
        <v>44004.264999999999</v>
      </c>
      <c r="F12" s="272">
        <v>35814.290999999997</v>
      </c>
      <c r="G12" s="274">
        <v>30595.705000000002</v>
      </c>
      <c r="H12" s="272">
        <v>28882.677</v>
      </c>
      <c r="I12" s="275">
        <v>1561.7439999999999</v>
      </c>
      <c r="J12" s="272">
        <v>2048.672</v>
      </c>
      <c r="K12" s="275">
        <v>6736.0479999999998</v>
      </c>
      <c r="L12" s="272">
        <v>8927.39</v>
      </c>
      <c r="M12" s="275">
        <v>2785.7829999999999</v>
      </c>
      <c r="N12" s="276">
        <v>3469.0259999999998</v>
      </c>
      <c r="O12" s="270">
        <v>8638.5460000000003</v>
      </c>
      <c r="P12" s="266">
        <v>6119.25</v>
      </c>
      <c r="Q12" s="265">
        <v>37268.216999999997</v>
      </c>
      <c r="R12" s="266">
        <v>26886.900999999998</v>
      </c>
    </row>
    <row r="13" spans="1:18" ht="33" customHeight="1" x14ac:dyDescent="0.2">
      <c r="A13" s="192" t="s">
        <v>92</v>
      </c>
      <c r="B13" s="193" t="s">
        <v>93</v>
      </c>
      <c r="C13" s="277">
        <v>837.08199999999999</v>
      </c>
      <c r="D13" s="278">
        <v>209.577</v>
      </c>
      <c r="E13" s="279">
        <v>3610.549</v>
      </c>
      <c r="F13" s="278">
        <v>898.26300000000003</v>
      </c>
      <c r="G13" s="279">
        <v>1078.672</v>
      </c>
      <c r="H13" s="278">
        <v>282.03800000000001</v>
      </c>
      <c r="I13" s="280">
        <v>2328.8119999999999</v>
      </c>
      <c r="J13" s="278">
        <v>1815.7439999999999</v>
      </c>
      <c r="K13" s="280">
        <v>10040.749</v>
      </c>
      <c r="L13" s="278">
        <v>7880.8469999999998</v>
      </c>
      <c r="M13" s="280">
        <v>2588.0140000000001</v>
      </c>
      <c r="N13" s="281">
        <v>2031.3510000000001</v>
      </c>
      <c r="O13" s="282">
        <v>-1491.73</v>
      </c>
      <c r="P13" s="278">
        <v>-1606.1669999999999</v>
      </c>
      <c r="Q13" s="280">
        <v>-6430.2</v>
      </c>
      <c r="R13" s="278">
        <v>-6982.5839999999998</v>
      </c>
    </row>
    <row r="14" spans="1:18" ht="31.5" x14ac:dyDescent="0.2">
      <c r="A14" s="194" t="s">
        <v>94</v>
      </c>
      <c r="B14" s="195" t="s">
        <v>95</v>
      </c>
      <c r="C14" s="283">
        <v>3069.6640000000002</v>
      </c>
      <c r="D14" s="284">
        <v>2163.6799999999998</v>
      </c>
      <c r="E14" s="285">
        <v>13230.168</v>
      </c>
      <c r="F14" s="284">
        <v>9444.5779999999995</v>
      </c>
      <c r="G14" s="285">
        <v>7378.3</v>
      </c>
      <c r="H14" s="284">
        <v>5933.29</v>
      </c>
      <c r="I14" s="286">
        <v>127463.398</v>
      </c>
      <c r="J14" s="284">
        <v>135648.51999999999</v>
      </c>
      <c r="K14" s="283">
        <v>549563.95400000003</v>
      </c>
      <c r="L14" s="284">
        <v>593231.34199999995</v>
      </c>
      <c r="M14" s="286">
        <v>313166.47600000002</v>
      </c>
      <c r="N14" s="287">
        <v>428739.82900000003</v>
      </c>
      <c r="O14" s="288">
        <v>-124393.734</v>
      </c>
      <c r="P14" s="284">
        <v>-133484.84</v>
      </c>
      <c r="Q14" s="286">
        <v>-536333.78600000008</v>
      </c>
      <c r="R14" s="284">
        <v>-583786.76399999997</v>
      </c>
    </row>
    <row r="15" spans="1:18" ht="33" customHeight="1" x14ac:dyDescent="0.2">
      <c r="A15" s="196" t="s">
        <v>96</v>
      </c>
      <c r="B15" s="197" t="s">
        <v>97</v>
      </c>
      <c r="C15" s="289">
        <v>1026.059</v>
      </c>
      <c r="D15" s="290">
        <v>384.71699999999998</v>
      </c>
      <c r="E15" s="285">
        <v>4425.857</v>
      </c>
      <c r="F15" s="290">
        <v>1698.855</v>
      </c>
      <c r="G15" s="285">
        <v>4620.7730000000001</v>
      </c>
      <c r="H15" s="290">
        <v>1669.34</v>
      </c>
      <c r="I15" s="286">
        <v>12060.105</v>
      </c>
      <c r="J15" s="284">
        <v>10275.444</v>
      </c>
      <c r="K15" s="291">
        <v>52024.347000000002</v>
      </c>
      <c r="L15" s="290">
        <v>44929.154000000002</v>
      </c>
      <c r="M15" s="292">
        <v>69821.763999999996</v>
      </c>
      <c r="N15" s="287">
        <v>59677.279999999999</v>
      </c>
      <c r="O15" s="288">
        <v>-11034.046</v>
      </c>
      <c r="P15" s="284">
        <v>-9890.726999999999</v>
      </c>
      <c r="Q15" s="286">
        <v>-47598.490000000005</v>
      </c>
      <c r="R15" s="284">
        <v>-43230.298999999999</v>
      </c>
    </row>
    <row r="16" spans="1:18" ht="32.25" thickBot="1" x14ac:dyDescent="0.25">
      <c r="A16" s="198" t="s">
        <v>98</v>
      </c>
      <c r="B16" s="199" t="s">
        <v>99</v>
      </c>
      <c r="C16" s="293">
        <v>29223.055</v>
      </c>
      <c r="D16" s="294">
        <v>18865.224999999999</v>
      </c>
      <c r="E16" s="295">
        <v>126048.061</v>
      </c>
      <c r="F16" s="294">
        <v>81970.035000000003</v>
      </c>
      <c r="G16" s="295">
        <v>129824.79</v>
      </c>
      <c r="H16" s="294">
        <v>88152.058000000005</v>
      </c>
      <c r="I16" s="295">
        <v>2139.9090000000001</v>
      </c>
      <c r="J16" s="294">
        <v>2125.4430000000002</v>
      </c>
      <c r="K16" s="295">
        <v>9232.4619999999995</v>
      </c>
      <c r="L16" s="294">
        <v>9192.1759999999995</v>
      </c>
      <c r="M16" s="295">
        <v>10727.78</v>
      </c>
      <c r="N16" s="296">
        <v>9903.6039999999994</v>
      </c>
      <c r="O16" s="297">
        <v>27083.146000000001</v>
      </c>
      <c r="P16" s="294">
        <v>16739.781999999999</v>
      </c>
      <c r="Q16" s="295">
        <v>116815.599</v>
      </c>
      <c r="R16" s="294">
        <v>72777.858999999997</v>
      </c>
    </row>
    <row r="17" spans="1:18" ht="12.75" customHeight="1" x14ac:dyDescent="0.2">
      <c r="A17" s="380" t="s">
        <v>100</v>
      </c>
      <c r="B17" s="381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4"/>
    </row>
    <row r="18" spans="1:18" ht="32.25" thickBot="1" x14ac:dyDescent="0.25">
      <c r="A18" s="200" t="s">
        <v>101</v>
      </c>
      <c r="B18" s="201" t="s">
        <v>102</v>
      </c>
      <c r="C18" s="293">
        <v>17803.654999999999</v>
      </c>
      <c r="D18" s="294">
        <v>21451.861000000001</v>
      </c>
      <c r="E18" s="295">
        <v>76802.937999999995</v>
      </c>
      <c r="F18" s="294">
        <v>93578.668999999994</v>
      </c>
      <c r="G18" s="295">
        <v>22221.780999999999</v>
      </c>
      <c r="H18" s="294">
        <v>25229.194</v>
      </c>
      <c r="I18" s="295">
        <v>37992.15</v>
      </c>
      <c r="J18" s="294">
        <v>45625.116999999998</v>
      </c>
      <c r="K18" s="295">
        <v>163900.78400000001</v>
      </c>
      <c r="L18" s="294">
        <v>198637.663</v>
      </c>
      <c r="M18" s="295">
        <v>51659.786999999997</v>
      </c>
      <c r="N18" s="296">
        <v>57061.572999999997</v>
      </c>
      <c r="O18" s="297">
        <v>-20188.495000000003</v>
      </c>
      <c r="P18" s="294">
        <v>-24173.255999999998</v>
      </c>
      <c r="Q18" s="295">
        <v>-87097.84600000002</v>
      </c>
      <c r="R18" s="294">
        <v>-105058.99400000001</v>
      </c>
    </row>
    <row r="19" spans="1:18" x14ac:dyDescent="0.2">
      <c r="B19" s="308"/>
      <c r="F19" s="202"/>
    </row>
    <row r="20" spans="1:18" x14ac:dyDescent="0.2">
      <c r="A20" s="203"/>
      <c r="B20" s="202"/>
      <c r="F20" s="202"/>
      <c r="G20" s="203"/>
    </row>
    <row r="21" spans="1:18" x14ac:dyDescent="0.2">
      <c r="B21" s="202"/>
      <c r="F21" s="203"/>
    </row>
    <row r="23" spans="1:18" x14ac:dyDescent="0.2">
      <c r="E23" s="203"/>
    </row>
    <row r="24" spans="1:18" x14ac:dyDescent="0.2">
      <c r="E24" s="203"/>
      <c r="F24" s="203"/>
    </row>
    <row r="26" spans="1:18" x14ac:dyDescent="0.2">
      <c r="I26" s="203"/>
    </row>
    <row r="31" spans="1:18" x14ac:dyDescent="0.2">
      <c r="L31" s="165" t="s">
        <v>146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zoomScaleNormal="100" workbookViewId="0">
      <selection activeCell="I16" sqref="I16"/>
    </sheetView>
  </sheetViews>
  <sheetFormatPr defaultRowHeight="12.75" x14ac:dyDescent="0.2"/>
  <cols>
    <col min="1" max="1" width="14.7109375" style="205" customWidth="1"/>
    <col min="2" max="2" width="13.140625" style="205" customWidth="1"/>
    <col min="3" max="3" width="10.7109375" style="205" customWidth="1"/>
    <col min="4" max="4" width="11.140625" style="205" customWidth="1"/>
    <col min="5" max="5" width="14.7109375" style="205" customWidth="1"/>
    <col min="6" max="7" width="10.7109375" style="205" customWidth="1"/>
    <col min="8" max="8" width="11.7109375" style="205" customWidth="1"/>
    <col min="9" max="9" width="8" style="206" customWidth="1"/>
    <col min="10" max="10" width="14.7109375" style="206" customWidth="1"/>
    <col min="11" max="11" width="10.7109375" style="206" customWidth="1"/>
    <col min="12" max="12" width="10.7109375" style="205" customWidth="1"/>
    <col min="13" max="13" width="11.42578125" style="205" customWidth="1"/>
    <col min="14" max="14" width="14.7109375" style="205" customWidth="1"/>
    <col min="15" max="16" width="10.7109375" style="205" customWidth="1"/>
    <col min="17" max="17" width="11.42578125" style="205" customWidth="1"/>
    <col min="18" max="16384" width="9.140625" style="205"/>
  </cols>
  <sheetData>
    <row r="1" spans="1:18" ht="18.75" x14ac:dyDescent="0.3">
      <c r="A1" s="204" t="s">
        <v>103</v>
      </c>
    </row>
    <row r="2" spans="1:18" ht="15.75" x14ac:dyDescent="0.25">
      <c r="A2" s="207" t="s">
        <v>77</v>
      </c>
    </row>
    <row r="3" spans="1:18" ht="12.75" customHeight="1" x14ac:dyDescent="0.2">
      <c r="A3" s="208"/>
    </row>
    <row r="4" spans="1:18" s="210" customFormat="1" ht="13.5" customHeight="1" x14ac:dyDescent="0.2">
      <c r="A4" s="209" t="s">
        <v>104</v>
      </c>
      <c r="B4" s="209"/>
      <c r="C4" s="209"/>
      <c r="D4" s="209"/>
      <c r="E4" s="209"/>
      <c r="F4" s="209"/>
      <c r="G4" s="209"/>
      <c r="J4" s="209" t="s">
        <v>105</v>
      </c>
      <c r="K4" s="209"/>
      <c r="L4" s="209"/>
      <c r="M4" s="209"/>
      <c r="N4" s="209"/>
      <c r="O4" s="209"/>
      <c r="P4" s="209"/>
    </row>
    <row r="5" spans="1:18" s="210" customFormat="1" ht="13.5" customHeight="1" thickBot="1" x14ac:dyDescent="0.25">
      <c r="A5" s="209" t="s">
        <v>157</v>
      </c>
      <c r="B5" s="209"/>
      <c r="C5" s="209"/>
      <c r="D5" s="209"/>
      <c r="E5" s="209"/>
      <c r="F5" s="209"/>
      <c r="G5" s="209"/>
      <c r="J5" s="209" t="s">
        <v>157</v>
      </c>
      <c r="K5" s="209"/>
      <c r="L5" s="209"/>
      <c r="M5" s="209"/>
      <c r="N5" s="209"/>
      <c r="O5" s="209"/>
      <c r="P5" s="209"/>
    </row>
    <row r="6" spans="1:18" s="210" customFormat="1" ht="21" thickBot="1" x14ac:dyDescent="0.35">
      <c r="A6" s="211" t="s">
        <v>106</v>
      </c>
      <c r="B6" s="212"/>
      <c r="C6" s="212"/>
      <c r="D6" s="212"/>
      <c r="E6" s="212"/>
      <c r="F6" s="212"/>
      <c r="G6" s="212"/>
      <c r="H6" s="213"/>
      <c r="J6" s="211" t="s">
        <v>107</v>
      </c>
      <c r="K6" s="212"/>
      <c r="L6" s="212"/>
      <c r="M6" s="212"/>
      <c r="N6" s="212"/>
      <c r="O6" s="212"/>
      <c r="P6" s="212"/>
      <c r="Q6" s="213"/>
    </row>
    <row r="7" spans="1:18" s="210" customFormat="1" ht="16.5" thickBot="1" x14ac:dyDescent="0.3">
      <c r="A7" s="214" t="s">
        <v>155</v>
      </c>
      <c r="B7" s="215"/>
      <c r="C7" s="216"/>
      <c r="D7" s="217"/>
      <c r="E7" s="218" t="s">
        <v>156</v>
      </c>
      <c r="F7" s="215"/>
      <c r="G7" s="216"/>
      <c r="H7" s="219"/>
      <c r="J7" s="214" t="s">
        <v>155</v>
      </c>
      <c r="K7" s="215"/>
      <c r="L7" s="216"/>
      <c r="M7" s="217"/>
      <c r="N7" s="218" t="s">
        <v>156</v>
      </c>
      <c r="O7" s="215"/>
      <c r="P7" s="216"/>
      <c r="Q7" s="219"/>
    </row>
    <row r="8" spans="1:18" s="210" customFormat="1" ht="43.5" thickBot="1" x14ac:dyDescent="0.25">
      <c r="A8" s="220" t="s">
        <v>108</v>
      </c>
      <c r="B8" s="221" t="s">
        <v>83</v>
      </c>
      <c r="C8" s="222" t="s">
        <v>84</v>
      </c>
      <c r="D8" s="223" t="s">
        <v>109</v>
      </c>
      <c r="E8" s="224" t="s">
        <v>108</v>
      </c>
      <c r="F8" s="221" t="s">
        <v>83</v>
      </c>
      <c r="G8" s="222" t="s">
        <v>84</v>
      </c>
      <c r="H8" s="225" t="s">
        <v>109</v>
      </c>
      <c r="J8" s="220" t="s">
        <v>108</v>
      </c>
      <c r="K8" s="221" t="s">
        <v>83</v>
      </c>
      <c r="L8" s="222" t="s">
        <v>84</v>
      </c>
      <c r="M8" s="225" t="s">
        <v>109</v>
      </c>
      <c r="N8" s="220" t="s">
        <v>108</v>
      </c>
      <c r="O8" s="221" t="s">
        <v>83</v>
      </c>
      <c r="P8" s="222" t="s">
        <v>84</v>
      </c>
      <c r="Q8" s="225" t="s">
        <v>109</v>
      </c>
      <c r="R8" s="226"/>
    </row>
    <row r="9" spans="1:18" s="210" customFormat="1" ht="15" thickBot="1" x14ac:dyDescent="0.25">
      <c r="A9" s="303" t="s">
        <v>21</v>
      </c>
      <c r="B9" s="304">
        <v>29223.055</v>
      </c>
      <c r="C9" s="227">
        <v>126048.061</v>
      </c>
      <c r="D9" s="228">
        <v>129824.79</v>
      </c>
      <c r="E9" s="229" t="s">
        <v>21</v>
      </c>
      <c r="F9" s="230">
        <v>18865.224999999999</v>
      </c>
      <c r="G9" s="231">
        <v>81970.035000000003</v>
      </c>
      <c r="H9" s="228">
        <v>88152.058000000005</v>
      </c>
      <c r="J9" s="303" t="s">
        <v>21</v>
      </c>
      <c r="K9" s="230">
        <v>2139.9090000000001</v>
      </c>
      <c r="L9" s="336">
        <v>9232.4619999999995</v>
      </c>
      <c r="M9" s="228">
        <v>10727.78</v>
      </c>
      <c r="N9" s="303" t="s">
        <v>21</v>
      </c>
      <c r="O9" s="230">
        <v>2125.4430000000002</v>
      </c>
      <c r="P9" s="336">
        <v>9192.1759999999995</v>
      </c>
      <c r="Q9" s="228">
        <v>9903.6039999999994</v>
      </c>
    </row>
    <row r="10" spans="1:18" s="210" customFormat="1" x14ac:dyDescent="0.2">
      <c r="A10" s="232" t="s">
        <v>112</v>
      </c>
      <c r="B10" s="233">
        <v>8562.3670000000002</v>
      </c>
      <c r="C10" s="234">
        <v>36920.370000000003</v>
      </c>
      <c r="D10" s="233">
        <v>35404.258999999998</v>
      </c>
      <c r="E10" s="235" t="s">
        <v>111</v>
      </c>
      <c r="F10" s="236">
        <v>4743.3770000000004</v>
      </c>
      <c r="G10" s="237">
        <v>20482.687999999998</v>
      </c>
      <c r="H10" s="238">
        <v>21668.084999999999</v>
      </c>
      <c r="J10" s="339" t="s">
        <v>116</v>
      </c>
      <c r="K10" s="340">
        <v>872.76199999999994</v>
      </c>
      <c r="L10" s="341">
        <v>3765.9189999999999</v>
      </c>
      <c r="M10" s="372">
        <v>4621.37</v>
      </c>
      <c r="N10" s="339" t="s">
        <v>111</v>
      </c>
      <c r="O10" s="342">
        <v>1244.819</v>
      </c>
      <c r="P10" s="343">
        <v>5374.5060000000003</v>
      </c>
      <c r="Q10" s="344">
        <v>5076.8549999999996</v>
      </c>
    </row>
    <row r="11" spans="1:18" s="210" customFormat="1" x14ac:dyDescent="0.2">
      <c r="A11" s="239" t="s">
        <v>111</v>
      </c>
      <c r="B11" s="240">
        <v>6041.1750000000002</v>
      </c>
      <c r="C11" s="241">
        <v>26059.208999999999</v>
      </c>
      <c r="D11" s="240">
        <v>31603.903999999999</v>
      </c>
      <c r="E11" s="242" t="s">
        <v>110</v>
      </c>
      <c r="F11" s="243">
        <v>2872.4360000000001</v>
      </c>
      <c r="G11" s="244">
        <v>12604.921</v>
      </c>
      <c r="H11" s="245">
        <v>14277.768</v>
      </c>
      <c r="J11" s="239" t="s">
        <v>138</v>
      </c>
      <c r="K11" s="240">
        <v>576.45000000000005</v>
      </c>
      <c r="L11" s="241">
        <v>2486.7339999999999</v>
      </c>
      <c r="M11" s="320">
        <v>2832</v>
      </c>
      <c r="N11" s="239" t="s">
        <v>116</v>
      </c>
      <c r="O11" s="243">
        <v>767.84500000000003</v>
      </c>
      <c r="P11" s="305">
        <v>3318.6750000000002</v>
      </c>
      <c r="Q11" s="245">
        <v>4236.3270000000002</v>
      </c>
    </row>
    <row r="12" spans="1:18" s="210" customFormat="1" x14ac:dyDescent="0.2">
      <c r="A12" s="239" t="s">
        <v>115</v>
      </c>
      <c r="B12" s="240">
        <v>4730.1310000000003</v>
      </c>
      <c r="C12" s="241">
        <v>20416.923999999999</v>
      </c>
      <c r="D12" s="240">
        <v>18602.86</v>
      </c>
      <c r="E12" s="242" t="s">
        <v>126</v>
      </c>
      <c r="F12" s="243">
        <v>2363.2730000000001</v>
      </c>
      <c r="G12" s="244">
        <v>10172.495999999999</v>
      </c>
      <c r="H12" s="245">
        <v>11503.994000000001</v>
      </c>
      <c r="J12" s="239" t="s">
        <v>111</v>
      </c>
      <c r="K12" s="240">
        <v>487.9</v>
      </c>
      <c r="L12" s="241">
        <v>2104.6689999999999</v>
      </c>
      <c r="M12" s="320">
        <v>2147.79</v>
      </c>
      <c r="N12" s="239" t="s">
        <v>113</v>
      </c>
      <c r="O12" s="243">
        <v>112.779</v>
      </c>
      <c r="P12" s="305">
        <v>498.995</v>
      </c>
      <c r="Q12" s="245">
        <v>590.42200000000003</v>
      </c>
    </row>
    <row r="13" spans="1:18" s="210" customFormat="1" x14ac:dyDescent="0.2">
      <c r="A13" s="239" t="s">
        <v>114</v>
      </c>
      <c r="B13" s="240">
        <v>3512.1190000000001</v>
      </c>
      <c r="C13" s="241">
        <v>15150.911</v>
      </c>
      <c r="D13" s="240">
        <v>16560.852999999999</v>
      </c>
      <c r="E13" s="242" t="s">
        <v>124</v>
      </c>
      <c r="F13" s="243">
        <v>2148.7530000000002</v>
      </c>
      <c r="G13" s="244">
        <v>9356.9789999999994</v>
      </c>
      <c r="H13" s="245">
        <v>10073.65</v>
      </c>
      <c r="J13" s="239" t="s">
        <v>113</v>
      </c>
      <c r="K13" s="240">
        <v>176.14400000000001</v>
      </c>
      <c r="L13" s="241">
        <v>760.03300000000002</v>
      </c>
      <c r="M13" s="320">
        <v>1003.3</v>
      </c>
      <c r="N13" s="239"/>
      <c r="O13" s="243"/>
      <c r="P13" s="305"/>
      <c r="Q13" s="245"/>
    </row>
    <row r="14" spans="1:18" s="210" customFormat="1" ht="13.5" thickBot="1" x14ac:dyDescent="0.25">
      <c r="A14" s="239" t="s">
        <v>119</v>
      </c>
      <c r="B14" s="240">
        <v>1994.472</v>
      </c>
      <c r="C14" s="241">
        <v>8600.2090000000007</v>
      </c>
      <c r="D14" s="240">
        <v>8248.36</v>
      </c>
      <c r="E14" s="242" t="s">
        <v>112</v>
      </c>
      <c r="F14" s="243">
        <v>1752.3430000000001</v>
      </c>
      <c r="G14" s="244">
        <v>7558.7979999999998</v>
      </c>
      <c r="H14" s="245">
        <v>8549.92</v>
      </c>
      <c r="J14" s="253" t="s">
        <v>117</v>
      </c>
      <c r="K14" s="254">
        <v>26.652999999999999</v>
      </c>
      <c r="L14" s="255">
        <v>115.107</v>
      </c>
      <c r="M14" s="345">
        <v>123.32</v>
      </c>
      <c r="N14" s="253"/>
      <c r="O14" s="257"/>
      <c r="P14" s="346"/>
      <c r="Q14" s="259"/>
    </row>
    <row r="15" spans="1:18" s="210" customFormat="1" x14ac:dyDescent="0.2">
      <c r="A15" s="246" t="s">
        <v>110</v>
      </c>
      <c r="B15" s="247">
        <v>1966.55</v>
      </c>
      <c r="C15" s="248">
        <v>8477.5509999999995</v>
      </c>
      <c r="D15" s="247">
        <v>9862.5939999999991</v>
      </c>
      <c r="E15" s="249" t="s">
        <v>119</v>
      </c>
      <c r="F15" s="250">
        <v>1367.876</v>
      </c>
      <c r="G15" s="251">
        <v>5946.68</v>
      </c>
      <c r="H15" s="252">
        <v>6053.8440000000001</v>
      </c>
      <c r="J15" s="329"/>
      <c r="K15" s="347"/>
      <c r="L15" s="347"/>
      <c r="M15" s="347"/>
      <c r="N15" s="329"/>
      <c r="O15" s="330"/>
      <c r="P15" s="330"/>
      <c r="Q15" s="330"/>
    </row>
    <row r="16" spans="1:18" s="210" customFormat="1" x14ac:dyDescent="0.2">
      <c r="A16" s="246" t="s">
        <v>124</v>
      </c>
      <c r="B16" s="247">
        <v>1146.856</v>
      </c>
      <c r="C16" s="248">
        <v>4948.3410000000003</v>
      </c>
      <c r="D16" s="247">
        <v>6372.36</v>
      </c>
      <c r="E16" s="249" t="s">
        <v>115</v>
      </c>
      <c r="F16" s="250">
        <v>1243.604</v>
      </c>
      <c r="G16" s="251">
        <v>5553.8130000000001</v>
      </c>
      <c r="H16" s="252">
        <v>5319.9229999999998</v>
      </c>
      <c r="J16" s="329"/>
      <c r="K16" s="347"/>
      <c r="L16" s="347"/>
      <c r="M16" s="347"/>
      <c r="N16" s="329"/>
      <c r="O16" s="330"/>
      <c r="P16" s="330"/>
      <c r="Q16" s="330"/>
    </row>
    <row r="17" spans="1:17" ht="13.5" thickBot="1" x14ac:dyDescent="0.25">
      <c r="A17" s="253" t="s">
        <v>120</v>
      </c>
      <c r="B17" s="254">
        <v>690.73800000000006</v>
      </c>
      <c r="C17" s="255">
        <v>2978.462</v>
      </c>
      <c r="D17" s="254">
        <v>1016.72</v>
      </c>
      <c r="E17" s="256" t="s">
        <v>114</v>
      </c>
      <c r="F17" s="257">
        <v>874.87300000000005</v>
      </c>
      <c r="G17" s="258">
        <v>3798.3670000000002</v>
      </c>
      <c r="H17" s="259">
        <v>4625</v>
      </c>
      <c r="I17" s="334"/>
      <c r="J17" s="329"/>
      <c r="K17" s="347"/>
      <c r="L17" s="347"/>
      <c r="M17" s="347"/>
      <c r="N17" s="329"/>
      <c r="O17" s="330"/>
      <c r="P17" s="330"/>
      <c r="Q17" s="330"/>
    </row>
    <row r="18" spans="1:17" s="210" customFormat="1" x14ac:dyDescent="0.2">
      <c r="A18" s="208"/>
      <c r="B18" s="331"/>
      <c r="C18" s="331"/>
      <c r="D18" s="331"/>
      <c r="E18" s="329"/>
      <c r="F18" s="330"/>
      <c r="G18" s="330"/>
      <c r="H18" s="330"/>
      <c r="J18" s="332"/>
      <c r="K18" s="333"/>
      <c r="L18" s="333"/>
      <c r="M18" s="333"/>
    </row>
    <row r="19" spans="1:17" s="210" customFormat="1" x14ac:dyDescent="0.2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17" s="210" customFormat="1" x14ac:dyDescent="0.2">
      <c r="A20" s="209" t="s">
        <v>121</v>
      </c>
      <c r="B20" s="209"/>
      <c r="C20" s="209"/>
      <c r="D20" s="209"/>
      <c r="E20" s="209"/>
      <c r="F20" s="209"/>
      <c r="G20" s="209"/>
      <c r="J20" s="209" t="s">
        <v>122</v>
      </c>
      <c r="K20" s="209"/>
      <c r="L20" s="209"/>
      <c r="M20" s="209"/>
      <c r="N20" s="209"/>
      <c r="O20" s="209"/>
      <c r="P20" s="209"/>
    </row>
    <row r="21" spans="1:17" s="210" customFormat="1" ht="13.5" thickBot="1" x14ac:dyDescent="0.25">
      <c r="A21" s="209" t="s">
        <v>157</v>
      </c>
      <c r="B21" s="209"/>
      <c r="C21" s="209"/>
      <c r="D21" s="209"/>
      <c r="E21" s="209"/>
      <c r="F21" s="209"/>
      <c r="G21" s="209"/>
      <c r="J21" s="209" t="s">
        <v>157</v>
      </c>
      <c r="K21" s="209"/>
      <c r="L21" s="209"/>
      <c r="M21" s="209"/>
      <c r="N21" s="209"/>
      <c r="O21" s="209"/>
      <c r="P21" s="209"/>
    </row>
    <row r="22" spans="1:17" s="210" customFormat="1" ht="21" thickBot="1" x14ac:dyDescent="0.35">
      <c r="A22" s="211" t="s">
        <v>106</v>
      </c>
      <c r="B22" s="212"/>
      <c r="C22" s="212"/>
      <c r="D22" s="212"/>
      <c r="E22" s="212"/>
      <c r="F22" s="212"/>
      <c r="G22" s="212"/>
      <c r="H22" s="213"/>
      <c r="J22" s="211" t="s">
        <v>107</v>
      </c>
      <c r="K22" s="212"/>
      <c r="L22" s="212"/>
      <c r="M22" s="212"/>
      <c r="N22" s="212"/>
      <c r="O22" s="212"/>
      <c r="P22" s="212"/>
      <c r="Q22" s="213"/>
    </row>
    <row r="23" spans="1:17" s="210" customFormat="1" ht="16.5" thickBot="1" x14ac:dyDescent="0.3">
      <c r="A23" s="214" t="s">
        <v>155</v>
      </c>
      <c r="B23" s="215"/>
      <c r="C23" s="216"/>
      <c r="D23" s="217"/>
      <c r="E23" s="218" t="s">
        <v>156</v>
      </c>
      <c r="F23" s="215"/>
      <c r="G23" s="216"/>
      <c r="H23" s="219"/>
      <c r="J23" s="214" t="s">
        <v>155</v>
      </c>
      <c r="K23" s="215"/>
      <c r="L23" s="216"/>
      <c r="M23" s="217"/>
      <c r="N23" s="218" t="s">
        <v>156</v>
      </c>
      <c r="O23" s="215"/>
      <c r="P23" s="216"/>
      <c r="Q23" s="219"/>
    </row>
    <row r="24" spans="1:17" s="210" customFormat="1" ht="43.5" thickBot="1" x14ac:dyDescent="0.25">
      <c r="A24" s="220" t="s">
        <v>108</v>
      </c>
      <c r="B24" s="221" t="s">
        <v>83</v>
      </c>
      <c r="C24" s="222" t="s">
        <v>84</v>
      </c>
      <c r="D24" s="223" t="s">
        <v>109</v>
      </c>
      <c r="E24" s="224" t="s">
        <v>108</v>
      </c>
      <c r="F24" s="221" t="s">
        <v>83</v>
      </c>
      <c r="G24" s="222" t="s">
        <v>84</v>
      </c>
      <c r="H24" s="225" t="s">
        <v>109</v>
      </c>
      <c r="J24" s="220" t="s">
        <v>108</v>
      </c>
      <c r="K24" s="221" t="s">
        <v>83</v>
      </c>
      <c r="L24" s="222" t="s">
        <v>84</v>
      </c>
      <c r="M24" s="223" t="s">
        <v>109</v>
      </c>
      <c r="N24" s="224" t="s">
        <v>108</v>
      </c>
      <c r="O24" s="221" t="s">
        <v>83</v>
      </c>
      <c r="P24" s="222" t="s">
        <v>84</v>
      </c>
      <c r="Q24" s="225" t="s">
        <v>109</v>
      </c>
    </row>
    <row r="25" spans="1:17" s="210" customFormat="1" ht="15" thickBot="1" x14ac:dyDescent="0.25">
      <c r="A25" s="303" t="s">
        <v>21</v>
      </c>
      <c r="B25" s="304">
        <v>3069.6640000000002</v>
      </c>
      <c r="C25" s="227">
        <v>13230.168</v>
      </c>
      <c r="D25" s="228">
        <v>7378.3</v>
      </c>
      <c r="E25" s="229" t="s">
        <v>21</v>
      </c>
      <c r="F25" s="230">
        <v>2163.6799999999998</v>
      </c>
      <c r="G25" s="231">
        <v>9444.5779999999995</v>
      </c>
      <c r="H25" s="228">
        <v>5933.29</v>
      </c>
      <c r="J25" s="303" t="s">
        <v>21</v>
      </c>
      <c r="K25" s="304">
        <v>127463.398</v>
      </c>
      <c r="L25" s="227">
        <v>549563.95400000003</v>
      </c>
      <c r="M25" s="228">
        <v>313166.47600000002</v>
      </c>
      <c r="N25" s="229" t="s">
        <v>21</v>
      </c>
      <c r="O25" s="230">
        <v>135648.51999999999</v>
      </c>
      <c r="P25" s="231">
        <v>593231.34199999995</v>
      </c>
      <c r="Q25" s="228">
        <v>428739.82900000003</v>
      </c>
    </row>
    <row r="26" spans="1:17" s="210" customFormat="1" x14ac:dyDescent="0.2">
      <c r="A26" s="232" t="s">
        <v>124</v>
      </c>
      <c r="B26" s="233">
        <v>1952.546</v>
      </c>
      <c r="C26" s="234">
        <v>8407.7999999999993</v>
      </c>
      <c r="D26" s="233">
        <v>4875.5450000000001</v>
      </c>
      <c r="E26" s="235" t="s">
        <v>118</v>
      </c>
      <c r="F26" s="236">
        <v>1644.14</v>
      </c>
      <c r="G26" s="237">
        <v>7177.6440000000002</v>
      </c>
      <c r="H26" s="238">
        <v>4461.3999999999996</v>
      </c>
      <c r="J26" s="232" t="s">
        <v>123</v>
      </c>
      <c r="K26" s="233">
        <v>49235.017</v>
      </c>
      <c r="L26" s="234">
        <v>212066.06</v>
      </c>
      <c r="M26" s="233">
        <v>119692.93</v>
      </c>
      <c r="N26" s="235" t="s">
        <v>123</v>
      </c>
      <c r="O26" s="236">
        <v>88741.631999999998</v>
      </c>
      <c r="P26" s="237">
        <v>390633.261</v>
      </c>
      <c r="Q26" s="238">
        <v>284283.913</v>
      </c>
    </row>
    <row r="27" spans="1:17" s="210" customFormat="1" x14ac:dyDescent="0.2">
      <c r="A27" s="239" t="s">
        <v>158</v>
      </c>
      <c r="B27" s="240">
        <v>380.56799999999998</v>
      </c>
      <c r="C27" s="241">
        <v>1644.7370000000001</v>
      </c>
      <c r="D27" s="240">
        <v>914.2</v>
      </c>
      <c r="E27" s="242" t="s">
        <v>113</v>
      </c>
      <c r="F27" s="243">
        <v>432.63499999999999</v>
      </c>
      <c r="G27" s="244">
        <v>1887.056</v>
      </c>
      <c r="H27" s="245">
        <v>1208.98</v>
      </c>
      <c r="J27" s="239" t="s">
        <v>144</v>
      </c>
      <c r="K27" s="240">
        <v>20576.281999999999</v>
      </c>
      <c r="L27" s="241">
        <v>88762.822</v>
      </c>
      <c r="M27" s="240">
        <v>53230.025999999998</v>
      </c>
      <c r="N27" s="242" t="s">
        <v>140</v>
      </c>
      <c r="O27" s="243">
        <v>20500.829000000002</v>
      </c>
      <c r="P27" s="244">
        <v>89099.226999999999</v>
      </c>
      <c r="Q27" s="245">
        <v>63324.904000000002</v>
      </c>
    </row>
    <row r="28" spans="1:17" s="210" customFormat="1" x14ac:dyDescent="0.2">
      <c r="A28" s="239" t="s">
        <v>113</v>
      </c>
      <c r="B28" s="240">
        <v>332.80599999999998</v>
      </c>
      <c r="C28" s="241">
        <v>1435.3130000000001</v>
      </c>
      <c r="D28" s="240">
        <v>858.68</v>
      </c>
      <c r="E28" s="242" t="s">
        <v>124</v>
      </c>
      <c r="F28" s="243">
        <v>70.631</v>
      </c>
      <c r="G28" s="244">
        <v>307.202</v>
      </c>
      <c r="H28" s="245">
        <v>210.99</v>
      </c>
      <c r="J28" s="239" t="s">
        <v>125</v>
      </c>
      <c r="K28" s="240">
        <v>20254.996999999999</v>
      </c>
      <c r="L28" s="241">
        <v>87475.47</v>
      </c>
      <c r="M28" s="240">
        <v>50371.135999999999</v>
      </c>
      <c r="N28" s="242" t="s">
        <v>144</v>
      </c>
      <c r="O28" s="243">
        <v>10222.157999999999</v>
      </c>
      <c r="P28" s="244">
        <v>43405.476999999999</v>
      </c>
      <c r="Q28" s="245">
        <v>33176.343999999997</v>
      </c>
    </row>
    <row r="29" spans="1:17" s="210" customFormat="1" x14ac:dyDescent="0.2">
      <c r="A29" s="239" t="s">
        <v>118</v>
      </c>
      <c r="B29" s="240">
        <v>209.96</v>
      </c>
      <c r="C29" s="241">
        <v>906.92499999999995</v>
      </c>
      <c r="D29" s="240">
        <v>432.97</v>
      </c>
      <c r="E29" s="242" t="s">
        <v>117</v>
      </c>
      <c r="F29" s="243">
        <v>16.274000000000001</v>
      </c>
      <c r="G29" s="244">
        <v>72.676000000000002</v>
      </c>
      <c r="H29" s="245">
        <v>51.92</v>
      </c>
      <c r="J29" s="239" t="s">
        <v>131</v>
      </c>
      <c r="K29" s="240">
        <v>20040.29</v>
      </c>
      <c r="L29" s="241">
        <v>86447.676999999996</v>
      </c>
      <c r="M29" s="240">
        <v>49857.453000000001</v>
      </c>
      <c r="N29" s="242" t="s">
        <v>150</v>
      </c>
      <c r="O29" s="243">
        <v>8614.7720000000008</v>
      </c>
      <c r="P29" s="244">
        <v>37495.341</v>
      </c>
      <c r="Q29" s="245">
        <v>27678.98</v>
      </c>
    </row>
    <row r="30" spans="1:17" s="210" customFormat="1" ht="13.5" thickBot="1" x14ac:dyDescent="0.25">
      <c r="A30" s="253" t="s">
        <v>131</v>
      </c>
      <c r="B30" s="254">
        <v>163.05000000000001</v>
      </c>
      <c r="C30" s="255">
        <v>702.57399999999996</v>
      </c>
      <c r="D30" s="254">
        <v>167.5</v>
      </c>
      <c r="E30" s="256"/>
      <c r="F30" s="257"/>
      <c r="G30" s="258"/>
      <c r="H30" s="259"/>
      <c r="J30" s="239" t="s">
        <v>140</v>
      </c>
      <c r="K30" s="240">
        <v>13044.166999999999</v>
      </c>
      <c r="L30" s="241">
        <v>56205.822</v>
      </c>
      <c r="M30" s="240">
        <v>29961.68</v>
      </c>
      <c r="N30" s="242" t="s">
        <v>131</v>
      </c>
      <c r="O30" s="243">
        <v>5777.6869999999999</v>
      </c>
      <c r="P30" s="244">
        <v>24822.222000000002</v>
      </c>
      <c r="Q30" s="245">
        <v>15886.644</v>
      </c>
    </row>
    <row r="31" spans="1:17" x14ac:dyDescent="0.2">
      <c r="A31" s="329"/>
      <c r="B31" s="347"/>
      <c r="C31" s="347"/>
      <c r="D31" s="347"/>
      <c r="E31" s="329"/>
      <c r="F31" s="330"/>
      <c r="G31" s="330"/>
      <c r="H31" s="330"/>
      <c r="I31" s="210"/>
      <c r="J31" s="246" t="s">
        <v>111</v>
      </c>
      <c r="K31" s="247">
        <v>2924.6019999999999</v>
      </c>
      <c r="L31" s="248">
        <v>12615.69</v>
      </c>
      <c r="M31" s="247">
        <v>7448.0569999999998</v>
      </c>
      <c r="N31" s="249" t="s">
        <v>111</v>
      </c>
      <c r="O31" s="250">
        <v>587.82000000000005</v>
      </c>
      <c r="P31" s="251">
        <v>2543.085</v>
      </c>
      <c r="Q31" s="252">
        <v>1316.3489999999999</v>
      </c>
    </row>
    <row r="32" spans="1:17" s="210" customFormat="1" x14ac:dyDescent="0.2">
      <c r="A32" s="329"/>
      <c r="B32" s="347"/>
      <c r="C32" s="347"/>
      <c r="D32" s="347"/>
      <c r="E32" s="329"/>
      <c r="F32" s="330"/>
      <c r="G32" s="330"/>
      <c r="H32" s="330"/>
      <c r="J32" s="246" t="s">
        <v>110</v>
      </c>
      <c r="K32" s="247">
        <v>563.29499999999996</v>
      </c>
      <c r="L32" s="248">
        <v>2430.299</v>
      </c>
      <c r="M32" s="247">
        <v>597.17100000000005</v>
      </c>
      <c r="N32" s="249" t="s">
        <v>116</v>
      </c>
      <c r="O32" s="250">
        <v>505.15499999999997</v>
      </c>
      <c r="P32" s="251">
        <v>2198.3780000000002</v>
      </c>
      <c r="Q32" s="252">
        <v>2166</v>
      </c>
    </row>
    <row r="33" spans="1:17" s="210" customFormat="1" ht="13.5" thickBot="1" x14ac:dyDescent="0.25">
      <c r="A33" s="373"/>
      <c r="B33" s="347"/>
      <c r="C33" s="347"/>
      <c r="D33" s="347"/>
      <c r="E33" s="329"/>
      <c r="F33" s="330"/>
      <c r="G33" s="330"/>
      <c r="H33" s="330"/>
      <c r="J33" s="253" t="s">
        <v>116</v>
      </c>
      <c r="K33" s="254">
        <v>424.17</v>
      </c>
      <c r="L33" s="255">
        <v>1831.8109999999999</v>
      </c>
      <c r="M33" s="254">
        <v>1321.7149999999999</v>
      </c>
      <c r="N33" s="256" t="s">
        <v>110</v>
      </c>
      <c r="O33" s="257">
        <v>463.38299999999998</v>
      </c>
      <c r="P33" s="258">
        <v>2012.9680000000001</v>
      </c>
      <c r="Q33" s="259">
        <v>521.16</v>
      </c>
    </row>
    <row r="34" spans="1:17" s="210" customFormat="1" x14ac:dyDescent="0.2">
      <c r="A34" s="374"/>
      <c r="B34" s="347"/>
      <c r="C34" s="347"/>
      <c r="D34" s="347"/>
      <c r="E34" s="329"/>
      <c r="F34" s="330"/>
      <c r="G34" s="330"/>
      <c r="H34" s="330"/>
      <c r="J34" s="332"/>
      <c r="K34" s="333"/>
      <c r="L34" s="333"/>
      <c r="M34" s="333"/>
    </row>
    <row r="35" spans="1:17" s="210" customFormat="1" x14ac:dyDescent="0.2">
      <c r="A35" s="205"/>
      <c r="B35" s="205"/>
      <c r="C35" s="205"/>
      <c r="D35" s="205"/>
      <c r="E35" s="205"/>
      <c r="F35" s="205"/>
      <c r="G35" s="335"/>
      <c r="H35" s="205"/>
      <c r="I35" s="205"/>
      <c r="J35" s="205"/>
      <c r="K35" s="205"/>
      <c r="L35" s="205"/>
      <c r="M35" s="205"/>
      <c r="N35" s="205"/>
      <c r="O35" s="205"/>
      <c r="P35" s="205"/>
      <c r="Q35" s="205"/>
    </row>
    <row r="36" spans="1:17" s="210" customFormat="1" x14ac:dyDescent="0.2">
      <c r="A36" s="209" t="s">
        <v>127</v>
      </c>
      <c r="B36" s="209"/>
      <c r="C36" s="209"/>
      <c r="D36" s="209"/>
      <c r="E36" s="209"/>
      <c r="F36" s="209"/>
      <c r="G36" s="209"/>
      <c r="J36" s="209" t="s">
        <v>128</v>
      </c>
      <c r="K36" s="209"/>
      <c r="L36" s="209"/>
      <c r="M36" s="209"/>
      <c r="N36" s="209"/>
      <c r="O36" s="209"/>
      <c r="P36" s="209"/>
    </row>
    <row r="37" spans="1:17" s="210" customFormat="1" ht="13.5" thickBot="1" x14ac:dyDescent="0.25">
      <c r="A37" s="209" t="s">
        <v>157</v>
      </c>
      <c r="B37" s="209"/>
      <c r="C37" s="209"/>
      <c r="D37" s="209"/>
      <c r="E37" s="209"/>
      <c r="F37" s="209"/>
      <c r="G37" s="209"/>
      <c r="J37" s="209" t="s">
        <v>157</v>
      </c>
      <c r="K37" s="209"/>
      <c r="L37" s="209"/>
      <c r="M37" s="209"/>
      <c r="N37" s="209"/>
      <c r="O37" s="209"/>
      <c r="P37" s="209"/>
    </row>
    <row r="38" spans="1:17" s="210" customFormat="1" ht="21" thickBot="1" x14ac:dyDescent="0.35">
      <c r="A38" s="211" t="s">
        <v>106</v>
      </c>
      <c r="B38" s="212"/>
      <c r="C38" s="212"/>
      <c r="D38" s="212"/>
      <c r="E38" s="212"/>
      <c r="F38" s="212"/>
      <c r="G38" s="212"/>
      <c r="H38" s="213"/>
      <c r="J38" s="211" t="s">
        <v>107</v>
      </c>
      <c r="K38" s="212"/>
      <c r="L38" s="212"/>
      <c r="M38" s="212"/>
      <c r="N38" s="212"/>
      <c r="O38" s="212"/>
      <c r="P38" s="212"/>
      <c r="Q38" s="213"/>
    </row>
    <row r="39" spans="1:17" s="210" customFormat="1" ht="16.5" thickBot="1" x14ac:dyDescent="0.3">
      <c r="A39" s="214" t="s">
        <v>155</v>
      </c>
      <c r="B39" s="215"/>
      <c r="C39" s="216"/>
      <c r="D39" s="217"/>
      <c r="E39" s="218" t="s">
        <v>156</v>
      </c>
      <c r="F39" s="215"/>
      <c r="G39" s="216"/>
      <c r="H39" s="219"/>
      <c r="J39" s="214" t="s">
        <v>155</v>
      </c>
      <c r="K39" s="215"/>
      <c r="L39" s="216"/>
      <c r="M39" s="217"/>
      <c r="N39" s="218" t="s">
        <v>156</v>
      </c>
      <c r="O39" s="215"/>
      <c r="P39" s="216"/>
      <c r="Q39" s="219"/>
    </row>
    <row r="40" spans="1:17" s="210" customFormat="1" ht="43.5" thickBot="1" x14ac:dyDescent="0.25">
      <c r="A40" s="220" t="s">
        <v>108</v>
      </c>
      <c r="B40" s="221" t="s">
        <v>83</v>
      </c>
      <c r="C40" s="222" t="s">
        <v>84</v>
      </c>
      <c r="D40" s="223" t="s">
        <v>109</v>
      </c>
      <c r="E40" s="224" t="s">
        <v>108</v>
      </c>
      <c r="F40" s="221" t="s">
        <v>83</v>
      </c>
      <c r="G40" s="222" t="s">
        <v>84</v>
      </c>
      <c r="H40" s="225" t="s">
        <v>109</v>
      </c>
      <c r="J40" s="220" t="s">
        <v>108</v>
      </c>
      <c r="K40" s="221" t="s">
        <v>83</v>
      </c>
      <c r="L40" s="222" t="s">
        <v>84</v>
      </c>
      <c r="M40" s="223" t="s">
        <v>109</v>
      </c>
      <c r="N40" s="224" t="s">
        <v>108</v>
      </c>
      <c r="O40" s="221" t="s">
        <v>83</v>
      </c>
      <c r="P40" s="222" t="s">
        <v>84</v>
      </c>
      <c r="Q40" s="225" t="s">
        <v>109</v>
      </c>
    </row>
    <row r="41" spans="1:17" s="210" customFormat="1" ht="15" thickBot="1" x14ac:dyDescent="0.25">
      <c r="A41" s="303" t="s">
        <v>21</v>
      </c>
      <c r="B41" s="304">
        <v>11037.371999999999</v>
      </c>
      <c r="C41" s="227">
        <v>47614.813999999998</v>
      </c>
      <c r="D41" s="228">
        <v>31674.377</v>
      </c>
      <c r="E41" s="229" t="s">
        <v>21</v>
      </c>
      <c r="F41" s="230">
        <v>8377.4989999999998</v>
      </c>
      <c r="G41" s="231">
        <v>36712.553999999996</v>
      </c>
      <c r="H41" s="228">
        <v>29164.715</v>
      </c>
      <c r="J41" s="303" t="s">
        <v>21</v>
      </c>
      <c r="K41" s="304">
        <v>3890.556</v>
      </c>
      <c r="L41" s="227">
        <v>16776.796999999999</v>
      </c>
      <c r="M41" s="228">
        <v>5373.7969999999996</v>
      </c>
      <c r="N41" s="229" t="s">
        <v>21</v>
      </c>
      <c r="O41" s="230">
        <v>3864.4160000000002</v>
      </c>
      <c r="P41" s="231">
        <v>16808.237000000001</v>
      </c>
      <c r="Q41" s="228">
        <v>5500.3770000000004</v>
      </c>
    </row>
    <row r="42" spans="1:17" s="210" customFormat="1" x14ac:dyDescent="0.2">
      <c r="A42" s="232" t="s">
        <v>130</v>
      </c>
      <c r="B42" s="233">
        <v>2533.7399999999998</v>
      </c>
      <c r="C42" s="234">
        <v>10931.887000000001</v>
      </c>
      <c r="D42" s="233">
        <v>7815.9629999999997</v>
      </c>
      <c r="E42" s="235" t="s">
        <v>130</v>
      </c>
      <c r="F42" s="236">
        <v>3607.5509999999999</v>
      </c>
      <c r="G42" s="237">
        <v>15871.299000000001</v>
      </c>
      <c r="H42" s="238">
        <v>11433.74</v>
      </c>
      <c r="J42" s="232" t="s">
        <v>110</v>
      </c>
      <c r="K42" s="233">
        <v>1200.3109999999999</v>
      </c>
      <c r="L42" s="234">
        <v>5175.7790000000005</v>
      </c>
      <c r="M42" s="233">
        <v>1339.9559999999999</v>
      </c>
      <c r="N42" s="235" t="s">
        <v>110</v>
      </c>
      <c r="O42" s="236">
        <v>1398.2829999999999</v>
      </c>
      <c r="P42" s="237">
        <v>6062.4690000000001</v>
      </c>
      <c r="Q42" s="238">
        <v>1746.3420000000001</v>
      </c>
    </row>
    <row r="43" spans="1:17" s="210" customFormat="1" x14ac:dyDescent="0.2">
      <c r="A43" s="239" t="s">
        <v>111</v>
      </c>
      <c r="B43" s="240">
        <v>2285.134</v>
      </c>
      <c r="C43" s="241">
        <v>9858.0159999999996</v>
      </c>
      <c r="D43" s="240">
        <v>8121.2139999999999</v>
      </c>
      <c r="E43" s="242" t="s">
        <v>111</v>
      </c>
      <c r="F43" s="243">
        <v>1223.2660000000001</v>
      </c>
      <c r="G43" s="244">
        <v>5333.3649999999998</v>
      </c>
      <c r="H43" s="245">
        <v>5993.7529999999997</v>
      </c>
      <c r="J43" s="239" t="s">
        <v>111</v>
      </c>
      <c r="K43" s="240">
        <v>1142.9749999999999</v>
      </c>
      <c r="L43" s="241">
        <v>4928.1350000000002</v>
      </c>
      <c r="M43" s="240">
        <v>1314.9010000000001</v>
      </c>
      <c r="N43" s="242" t="s">
        <v>111</v>
      </c>
      <c r="O43" s="243">
        <v>786.875</v>
      </c>
      <c r="P43" s="244">
        <v>3398.585</v>
      </c>
      <c r="Q43" s="245">
        <v>760.02499999999998</v>
      </c>
    </row>
    <row r="44" spans="1:17" s="210" customFormat="1" x14ac:dyDescent="0.2">
      <c r="A44" s="239" t="s">
        <v>131</v>
      </c>
      <c r="B44" s="240">
        <v>1935.61</v>
      </c>
      <c r="C44" s="241">
        <v>8348.4740000000002</v>
      </c>
      <c r="D44" s="240">
        <v>2714.1869999999999</v>
      </c>
      <c r="E44" s="242" t="s">
        <v>145</v>
      </c>
      <c r="F44" s="243">
        <v>554.53200000000004</v>
      </c>
      <c r="G44" s="244">
        <v>2459.4699999999998</v>
      </c>
      <c r="H44" s="245">
        <v>1050.6030000000001</v>
      </c>
      <c r="J44" s="239" t="s">
        <v>120</v>
      </c>
      <c r="K44" s="240">
        <v>416.4</v>
      </c>
      <c r="L44" s="241">
        <v>1796.28</v>
      </c>
      <c r="M44" s="240">
        <v>660.25400000000002</v>
      </c>
      <c r="N44" s="242" t="s">
        <v>120</v>
      </c>
      <c r="O44" s="243">
        <v>757.59100000000001</v>
      </c>
      <c r="P44" s="244">
        <v>3325.2649999999999</v>
      </c>
      <c r="Q44" s="245">
        <v>1117.1320000000001</v>
      </c>
    </row>
    <row r="45" spans="1:17" s="210" customFormat="1" x14ac:dyDescent="0.2">
      <c r="A45" s="239" t="s">
        <v>132</v>
      </c>
      <c r="B45" s="240">
        <v>695.32799999999997</v>
      </c>
      <c r="C45" s="241">
        <v>2999.6350000000002</v>
      </c>
      <c r="D45" s="240">
        <v>4227.2780000000002</v>
      </c>
      <c r="E45" s="242" t="s">
        <v>131</v>
      </c>
      <c r="F45" s="243">
        <v>530.52200000000005</v>
      </c>
      <c r="G45" s="244">
        <v>2302.9479999999999</v>
      </c>
      <c r="H45" s="245">
        <v>780.49699999999996</v>
      </c>
      <c r="J45" s="239" t="s">
        <v>119</v>
      </c>
      <c r="K45" s="240">
        <v>326.77100000000002</v>
      </c>
      <c r="L45" s="241">
        <v>1409.78</v>
      </c>
      <c r="M45" s="240">
        <v>371.39800000000002</v>
      </c>
      <c r="N45" s="242" t="s">
        <v>126</v>
      </c>
      <c r="O45" s="243">
        <v>404.80599999999998</v>
      </c>
      <c r="P45" s="244">
        <v>1774.6969999999999</v>
      </c>
      <c r="Q45" s="245">
        <v>735.12599999999998</v>
      </c>
    </row>
    <row r="46" spans="1:17" s="210" customFormat="1" x14ac:dyDescent="0.2">
      <c r="A46" s="239" t="s">
        <v>129</v>
      </c>
      <c r="B46" s="240">
        <v>511.70499999999998</v>
      </c>
      <c r="C46" s="241">
        <v>2206.4830000000002</v>
      </c>
      <c r="D46" s="240">
        <v>1707.51</v>
      </c>
      <c r="E46" s="242" t="s">
        <v>116</v>
      </c>
      <c r="F46" s="243">
        <v>435.98700000000002</v>
      </c>
      <c r="G46" s="244">
        <v>1914.3409999999999</v>
      </c>
      <c r="H46" s="245">
        <v>825.48800000000006</v>
      </c>
      <c r="J46" s="239" t="s">
        <v>126</v>
      </c>
      <c r="K46" s="240">
        <v>234.42400000000001</v>
      </c>
      <c r="L46" s="241">
        <v>1011.645</v>
      </c>
      <c r="M46" s="240">
        <v>561.55999999999995</v>
      </c>
      <c r="N46" s="242" t="s">
        <v>119</v>
      </c>
      <c r="O46" s="243">
        <v>229.53200000000001</v>
      </c>
      <c r="P46" s="244">
        <v>1001.139</v>
      </c>
      <c r="Q46" s="245">
        <v>299.68</v>
      </c>
    </row>
    <row r="47" spans="1:17" s="210" customFormat="1" x14ac:dyDescent="0.2">
      <c r="A47" s="246" t="s">
        <v>116</v>
      </c>
      <c r="B47" s="247">
        <v>469.80700000000002</v>
      </c>
      <c r="C47" s="248">
        <v>2026.2429999999999</v>
      </c>
      <c r="D47" s="247">
        <v>876.91099999999994</v>
      </c>
      <c r="E47" s="249" t="s">
        <v>132</v>
      </c>
      <c r="F47" s="250">
        <v>415.42599999999999</v>
      </c>
      <c r="G47" s="251">
        <v>1819.5630000000001</v>
      </c>
      <c r="H47" s="252">
        <v>2892.5059999999999</v>
      </c>
      <c r="J47" s="246" t="s">
        <v>133</v>
      </c>
      <c r="K47" s="247">
        <v>219.286</v>
      </c>
      <c r="L47" s="248">
        <v>944.51300000000003</v>
      </c>
      <c r="M47" s="247">
        <v>255.47499999999999</v>
      </c>
      <c r="N47" s="249" t="s">
        <v>124</v>
      </c>
      <c r="O47" s="250">
        <v>149.90299999999999</v>
      </c>
      <c r="P47" s="251">
        <v>652.44299999999998</v>
      </c>
      <c r="Q47" s="252">
        <v>433.85</v>
      </c>
    </row>
    <row r="48" spans="1:17" s="210" customFormat="1" x14ac:dyDescent="0.2">
      <c r="A48" s="246" t="s">
        <v>117</v>
      </c>
      <c r="B48" s="247">
        <v>435.24200000000002</v>
      </c>
      <c r="C48" s="248">
        <v>1877.5070000000001</v>
      </c>
      <c r="D48" s="247">
        <v>864.41800000000001</v>
      </c>
      <c r="E48" s="249" t="s">
        <v>126</v>
      </c>
      <c r="F48" s="250">
        <v>310.18400000000003</v>
      </c>
      <c r="G48" s="251">
        <v>1356.528</v>
      </c>
      <c r="H48" s="252">
        <v>1783.836</v>
      </c>
      <c r="J48" s="246" t="s">
        <v>124</v>
      </c>
      <c r="K48" s="247">
        <v>203.101</v>
      </c>
      <c r="L48" s="248">
        <v>876.07100000000003</v>
      </c>
      <c r="M48" s="247">
        <v>552.39</v>
      </c>
      <c r="N48" s="249" t="s">
        <v>133</v>
      </c>
      <c r="O48" s="250">
        <v>44.235999999999997</v>
      </c>
      <c r="P48" s="251">
        <v>191.649</v>
      </c>
      <c r="Q48" s="252">
        <v>45.521999999999998</v>
      </c>
    </row>
    <row r="49" spans="1:18" s="210" customFormat="1" ht="13.5" thickBot="1" x14ac:dyDescent="0.25">
      <c r="A49" s="253" t="s">
        <v>119</v>
      </c>
      <c r="B49" s="254">
        <v>392.84800000000001</v>
      </c>
      <c r="C49" s="255">
        <v>1694.922</v>
      </c>
      <c r="D49" s="254">
        <v>642.798</v>
      </c>
      <c r="E49" s="256" t="s">
        <v>118</v>
      </c>
      <c r="F49" s="257">
        <v>268.14800000000002</v>
      </c>
      <c r="G49" s="258">
        <v>1158.106</v>
      </c>
      <c r="H49" s="259">
        <v>491.154</v>
      </c>
      <c r="J49" s="253" t="s">
        <v>151</v>
      </c>
      <c r="K49" s="254">
        <v>73.289000000000001</v>
      </c>
      <c r="L49" s="255">
        <v>315.58100000000002</v>
      </c>
      <c r="M49" s="254">
        <v>60</v>
      </c>
      <c r="N49" s="256" t="s">
        <v>113</v>
      </c>
      <c r="O49" s="257">
        <v>41.042999999999999</v>
      </c>
      <c r="P49" s="258">
        <v>174.267</v>
      </c>
      <c r="Q49" s="259">
        <v>72.099999999999994</v>
      </c>
    </row>
    <row r="50" spans="1:18" s="210" customFormat="1" x14ac:dyDescent="0.2">
      <c r="A50" s="208"/>
    </row>
    <row r="51" spans="1:18" s="210" customFormat="1" x14ac:dyDescent="0.2">
      <c r="A51" s="208"/>
      <c r="B51" s="331"/>
      <c r="C51" s="331"/>
      <c r="D51" s="331"/>
      <c r="E51" s="329"/>
      <c r="F51" s="330"/>
      <c r="G51" s="330"/>
      <c r="H51" s="330"/>
      <c r="J51" s="332"/>
      <c r="K51" s="333"/>
      <c r="L51" s="333"/>
      <c r="M51" s="333"/>
    </row>
    <row r="52" spans="1:18" s="210" customFormat="1" x14ac:dyDescent="0.2">
      <c r="A52" s="209" t="s">
        <v>134</v>
      </c>
      <c r="B52" s="209"/>
      <c r="C52" s="209"/>
      <c r="D52" s="209"/>
      <c r="E52" s="209"/>
      <c r="F52" s="209"/>
      <c r="G52" s="209"/>
      <c r="J52" s="209" t="s">
        <v>135</v>
      </c>
      <c r="K52" s="209"/>
      <c r="L52" s="209"/>
      <c r="M52" s="209"/>
      <c r="N52" s="209"/>
      <c r="O52" s="209"/>
      <c r="P52" s="209"/>
    </row>
    <row r="53" spans="1:18" s="210" customFormat="1" ht="13.5" thickBot="1" x14ac:dyDescent="0.25">
      <c r="A53" s="209" t="s">
        <v>157</v>
      </c>
      <c r="B53" s="209"/>
      <c r="C53" s="209"/>
      <c r="D53" s="209"/>
      <c r="E53" s="209"/>
      <c r="F53" s="209"/>
      <c r="G53" s="209"/>
      <c r="J53" s="209" t="s">
        <v>157</v>
      </c>
      <c r="K53" s="209"/>
      <c r="L53" s="209"/>
      <c r="M53" s="209"/>
      <c r="N53" s="209"/>
      <c r="O53" s="209"/>
      <c r="P53" s="209"/>
    </row>
    <row r="54" spans="1:18" s="210" customFormat="1" ht="21" thickBot="1" x14ac:dyDescent="0.35">
      <c r="A54" s="211" t="s">
        <v>106</v>
      </c>
      <c r="B54" s="212"/>
      <c r="C54" s="212"/>
      <c r="D54" s="212"/>
      <c r="E54" s="212"/>
      <c r="F54" s="212"/>
      <c r="G54" s="212"/>
      <c r="H54" s="213"/>
      <c r="J54" s="211" t="s">
        <v>107</v>
      </c>
      <c r="K54" s="212"/>
      <c r="L54" s="212"/>
      <c r="M54" s="212"/>
      <c r="N54" s="212"/>
      <c r="O54" s="212"/>
      <c r="P54" s="212"/>
      <c r="Q54" s="213"/>
    </row>
    <row r="55" spans="1:18" s="210" customFormat="1" ht="16.5" thickBot="1" x14ac:dyDescent="0.3">
      <c r="A55" s="323" t="s">
        <v>155</v>
      </c>
      <c r="B55" s="324"/>
      <c r="C55" s="325"/>
      <c r="D55" s="326"/>
      <c r="E55" s="327" t="s">
        <v>156</v>
      </c>
      <c r="F55" s="324"/>
      <c r="G55" s="325"/>
      <c r="H55" s="328"/>
      <c r="J55" s="214" t="s">
        <v>155</v>
      </c>
      <c r="K55" s="215"/>
      <c r="L55" s="216"/>
      <c r="M55" s="217"/>
      <c r="N55" s="218" t="s">
        <v>156</v>
      </c>
      <c r="O55" s="215"/>
      <c r="P55" s="216"/>
      <c r="Q55" s="219"/>
    </row>
    <row r="56" spans="1:18" s="210" customFormat="1" ht="43.5" thickBot="1" x14ac:dyDescent="0.25">
      <c r="A56" s="220" t="s">
        <v>108</v>
      </c>
      <c r="B56" s="221" t="s">
        <v>83</v>
      </c>
      <c r="C56" s="222" t="s">
        <v>84</v>
      </c>
      <c r="D56" s="337" t="s">
        <v>109</v>
      </c>
      <c r="E56" s="220" t="s">
        <v>108</v>
      </c>
      <c r="F56" s="221" t="s">
        <v>83</v>
      </c>
      <c r="G56" s="222" t="s">
        <v>84</v>
      </c>
      <c r="H56" s="225" t="s">
        <v>109</v>
      </c>
      <c r="J56" s="220" t="s">
        <v>108</v>
      </c>
      <c r="K56" s="221" t="s">
        <v>83</v>
      </c>
      <c r="L56" s="222" t="s">
        <v>84</v>
      </c>
      <c r="M56" s="223" t="s">
        <v>109</v>
      </c>
      <c r="N56" s="224" t="s">
        <v>108</v>
      </c>
      <c r="O56" s="221" t="s">
        <v>83</v>
      </c>
      <c r="P56" s="222" t="s">
        <v>84</v>
      </c>
      <c r="Q56" s="225" t="s">
        <v>109</v>
      </c>
    </row>
    <row r="57" spans="1:18" s="210" customFormat="1" ht="15" thickBot="1" x14ac:dyDescent="0.25">
      <c r="A57" s="352" t="s">
        <v>21</v>
      </c>
      <c r="B57" s="353">
        <v>1026.059</v>
      </c>
      <c r="C57" s="354">
        <v>4425.857</v>
      </c>
      <c r="D57" s="355">
        <v>4620.7730000000001</v>
      </c>
      <c r="E57" s="352" t="s">
        <v>21</v>
      </c>
      <c r="F57" s="353">
        <v>384.71699999999998</v>
      </c>
      <c r="G57" s="354">
        <v>1698.855</v>
      </c>
      <c r="H57" s="356">
        <v>1669.34</v>
      </c>
      <c r="J57" s="352" t="s">
        <v>21</v>
      </c>
      <c r="K57" s="384">
        <v>12060.105</v>
      </c>
      <c r="L57" s="385">
        <v>52024.347000000002</v>
      </c>
      <c r="M57" s="356">
        <v>69821.763999999996</v>
      </c>
      <c r="N57" s="386" t="s">
        <v>21</v>
      </c>
      <c r="O57" s="353">
        <v>10275.444</v>
      </c>
      <c r="P57" s="387">
        <v>44929.154000000002</v>
      </c>
      <c r="Q57" s="356">
        <v>59677.279999999999</v>
      </c>
    </row>
    <row r="58" spans="1:18" s="210" customFormat="1" x14ac:dyDescent="0.2">
      <c r="A58" s="339" t="s">
        <v>111</v>
      </c>
      <c r="B58" s="340">
        <v>909.25699999999995</v>
      </c>
      <c r="C58" s="341">
        <v>3922.0010000000002</v>
      </c>
      <c r="D58" s="340">
        <v>4084.973</v>
      </c>
      <c r="E58" s="357" t="s">
        <v>111</v>
      </c>
      <c r="F58" s="342">
        <v>272.33100000000002</v>
      </c>
      <c r="G58" s="343">
        <v>1202.4290000000001</v>
      </c>
      <c r="H58" s="344">
        <v>1142.075</v>
      </c>
      <c r="J58" s="339" t="s">
        <v>116</v>
      </c>
      <c r="K58" s="340">
        <v>11881.495000000001</v>
      </c>
      <c r="L58" s="341">
        <v>51254.466</v>
      </c>
      <c r="M58" s="372">
        <v>68225.214999999997</v>
      </c>
      <c r="N58" s="392" t="s">
        <v>116</v>
      </c>
      <c r="O58" s="342">
        <v>10162.671</v>
      </c>
      <c r="P58" s="343">
        <v>44437.025000000001</v>
      </c>
      <c r="Q58" s="344">
        <v>59239.43</v>
      </c>
    </row>
    <row r="59" spans="1:18" s="210" customFormat="1" x14ac:dyDescent="0.2">
      <c r="A59" s="239" t="s">
        <v>113</v>
      </c>
      <c r="B59" s="240">
        <v>94.638999999999996</v>
      </c>
      <c r="C59" s="241">
        <v>408.42200000000003</v>
      </c>
      <c r="D59" s="240">
        <v>436.58</v>
      </c>
      <c r="E59" s="242" t="s">
        <v>113</v>
      </c>
      <c r="F59" s="243">
        <v>106.696</v>
      </c>
      <c r="G59" s="305">
        <v>471.01299999999998</v>
      </c>
      <c r="H59" s="245">
        <v>500.95499999999998</v>
      </c>
      <c r="J59" s="239" t="s">
        <v>118</v>
      </c>
      <c r="K59" s="240">
        <v>84.5</v>
      </c>
      <c r="L59" s="241">
        <v>364.08699999999999</v>
      </c>
      <c r="M59" s="320">
        <v>857.24900000000002</v>
      </c>
      <c r="N59" s="393" t="s">
        <v>142</v>
      </c>
      <c r="O59" s="243">
        <v>57.362000000000002</v>
      </c>
      <c r="P59" s="305">
        <v>251.78100000000001</v>
      </c>
      <c r="Q59" s="245">
        <v>132</v>
      </c>
    </row>
    <row r="60" spans="1:18" s="210" customFormat="1" ht="13.5" thickBot="1" x14ac:dyDescent="0.25">
      <c r="A60" s="253" t="s">
        <v>117</v>
      </c>
      <c r="B60" s="254">
        <v>22.163</v>
      </c>
      <c r="C60" s="255">
        <v>95.433999999999997</v>
      </c>
      <c r="D60" s="254">
        <v>99.22</v>
      </c>
      <c r="E60" s="256" t="s">
        <v>124</v>
      </c>
      <c r="F60" s="257">
        <v>5.69</v>
      </c>
      <c r="G60" s="346">
        <v>25.413</v>
      </c>
      <c r="H60" s="259">
        <v>26.31</v>
      </c>
      <c r="J60" s="239" t="s">
        <v>142</v>
      </c>
      <c r="K60" s="240">
        <v>52.283999999999999</v>
      </c>
      <c r="L60" s="241">
        <v>225.54599999999999</v>
      </c>
      <c r="M60" s="320">
        <v>132</v>
      </c>
      <c r="N60" s="393" t="s">
        <v>118</v>
      </c>
      <c r="O60" s="243">
        <v>53.267000000000003</v>
      </c>
      <c r="P60" s="305">
        <v>231.24299999999999</v>
      </c>
      <c r="Q60" s="245">
        <v>280.37</v>
      </c>
    </row>
    <row r="61" spans="1:18" s="210" customFormat="1" x14ac:dyDescent="0.2">
      <c r="A61" s="329"/>
      <c r="B61" s="347"/>
      <c r="C61" s="347"/>
      <c r="D61" s="347"/>
      <c r="E61" s="329"/>
      <c r="F61" s="330"/>
      <c r="G61" s="330"/>
      <c r="H61" s="330"/>
      <c r="J61" s="239" t="s">
        <v>111</v>
      </c>
      <c r="K61" s="240">
        <v>36.173000000000002</v>
      </c>
      <c r="L61" s="241">
        <v>155.81700000000001</v>
      </c>
      <c r="M61" s="320">
        <v>520.1</v>
      </c>
      <c r="N61" s="393" t="s">
        <v>111</v>
      </c>
      <c r="O61" s="243">
        <v>2.1440000000000001</v>
      </c>
      <c r="P61" s="305">
        <v>9.1050000000000004</v>
      </c>
      <c r="Q61" s="245">
        <v>25.48</v>
      </c>
    </row>
    <row r="62" spans="1:18" s="210" customFormat="1" ht="13.5" thickBot="1" x14ac:dyDescent="0.25">
      <c r="A62" s="226"/>
      <c r="B62" s="375"/>
      <c r="C62" s="375"/>
      <c r="D62" s="375"/>
      <c r="E62" s="226"/>
      <c r="F62" s="226"/>
      <c r="G62" s="226"/>
      <c r="H62" s="226"/>
      <c r="J62" s="388" t="s">
        <v>131</v>
      </c>
      <c r="K62" s="389">
        <v>5.6529999999999996</v>
      </c>
      <c r="L62" s="382">
        <v>24.431000000000001</v>
      </c>
      <c r="M62" s="395">
        <v>87.2</v>
      </c>
      <c r="N62" s="394"/>
      <c r="O62" s="390"/>
      <c r="P62" s="383"/>
      <c r="Q62" s="391"/>
    </row>
    <row r="63" spans="1:18" s="210" customFormat="1" x14ac:dyDescent="0.2">
      <c r="J63" s="329"/>
      <c r="K63" s="347"/>
      <c r="L63" s="347"/>
      <c r="M63" s="347"/>
      <c r="N63" s="329"/>
      <c r="O63" s="330"/>
      <c r="P63" s="330"/>
      <c r="Q63" s="330"/>
    </row>
    <row r="64" spans="1:18" s="210" customFormat="1" x14ac:dyDescent="0.2">
      <c r="J64" s="226"/>
      <c r="K64" s="226"/>
      <c r="L64" s="226"/>
      <c r="M64" s="226"/>
      <c r="N64" s="226"/>
      <c r="O64" s="226"/>
      <c r="P64" s="226"/>
      <c r="Q64" s="226"/>
      <c r="R64" s="226"/>
    </row>
    <row r="65" spans="1:17" s="210" customFormat="1" x14ac:dyDescent="0.2"/>
    <row r="66" spans="1:17" s="210" customFormat="1" x14ac:dyDescent="0.2">
      <c r="A66" s="209" t="s">
        <v>136</v>
      </c>
      <c r="B66" s="209"/>
      <c r="C66" s="209"/>
      <c r="D66" s="209"/>
      <c r="E66" s="209"/>
      <c r="F66" s="209"/>
      <c r="G66" s="209"/>
      <c r="J66" s="209" t="s">
        <v>137</v>
      </c>
      <c r="K66" s="209"/>
      <c r="L66" s="209"/>
      <c r="M66" s="209"/>
      <c r="N66" s="209"/>
      <c r="O66" s="209"/>
      <c r="P66" s="209"/>
    </row>
    <row r="67" spans="1:17" s="210" customFormat="1" ht="13.5" thickBot="1" x14ac:dyDescent="0.25">
      <c r="A67" s="209" t="s">
        <v>157</v>
      </c>
      <c r="B67" s="209"/>
      <c r="C67" s="209"/>
      <c r="D67" s="209"/>
      <c r="E67" s="209"/>
      <c r="F67" s="209"/>
      <c r="G67" s="209"/>
      <c r="J67" s="209" t="s">
        <v>157</v>
      </c>
      <c r="K67" s="209"/>
      <c r="L67" s="209"/>
      <c r="M67" s="209"/>
      <c r="N67" s="209"/>
      <c r="O67" s="209"/>
      <c r="P67" s="209"/>
    </row>
    <row r="68" spans="1:17" s="210" customFormat="1" ht="21" thickBot="1" x14ac:dyDescent="0.35">
      <c r="A68" s="211" t="s">
        <v>106</v>
      </c>
      <c r="B68" s="212"/>
      <c r="C68" s="212"/>
      <c r="D68" s="212"/>
      <c r="E68" s="212"/>
      <c r="F68" s="212"/>
      <c r="G68" s="212"/>
      <c r="H68" s="213"/>
      <c r="J68" s="211" t="s">
        <v>107</v>
      </c>
      <c r="K68" s="212"/>
      <c r="L68" s="212"/>
      <c r="M68" s="212"/>
      <c r="N68" s="212"/>
      <c r="O68" s="212"/>
      <c r="P68" s="212"/>
      <c r="Q68" s="213"/>
    </row>
    <row r="69" spans="1:17" s="210" customFormat="1" ht="16.5" thickBot="1" x14ac:dyDescent="0.3">
      <c r="A69" s="214" t="s">
        <v>155</v>
      </c>
      <c r="B69" s="215"/>
      <c r="C69" s="216"/>
      <c r="D69" s="217"/>
      <c r="E69" s="218" t="s">
        <v>156</v>
      </c>
      <c r="F69" s="215"/>
      <c r="G69" s="216"/>
      <c r="H69" s="219"/>
      <c r="J69" s="214" t="s">
        <v>155</v>
      </c>
      <c r="K69" s="215"/>
      <c r="L69" s="216"/>
      <c r="M69" s="217"/>
      <c r="N69" s="218" t="s">
        <v>156</v>
      </c>
      <c r="O69" s="215"/>
      <c r="P69" s="216"/>
      <c r="Q69" s="219"/>
    </row>
    <row r="70" spans="1:17" s="210" customFormat="1" ht="43.5" thickBot="1" x14ac:dyDescent="0.25">
      <c r="A70" s="220" t="s">
        <v>108</v>
      </c>
      <c r="B70" s="221" t="s">
        <v>83</v>
      </c>
      <c r="C70" s="222" t="s">
        <v>84</v>
      </c>
      <c r="D70" s="223" t="s">
        <v>109</v>
      </c>
      <c r="E70" s="224" t="s">
        <v>108</v>
      </c>
      <c r="F70" s="221" t="s">
        <v>83</v>
      </c>
      <c r="G70" s="222" t="s">
        <v>84</v>
      </c>
      <c r="H70" s="225" t="s">
        <v>109</v>
      </c>
      <c r="J70" s="220" t="s">
        <v>108</v>
      </c>
      <c r="K70" s="221" t="s">
        <v>83</v>
      </c>
      <c r="L70" s="222" t="s">
        <v>84</v>
      </c>
      <c r="M70" s="223" t="s">
        <v>109</v>
      </c>
      <c r="N70" s="224" t="s">
        <v>108</v>
      </c>
      <c r="O70" s="221" t="s">
        <v>83</v>
      </c>
      <c r="P70" s="222" t="s">
        <v>84</v>
      </c>
      <c r="Q70" s="225" t="s">
        <v>109</v>
      </c>
    </row>
    <row r="71" spans="1:17" s="210" customFormat="1" ht="15" thickBot="1" x14ac:dyDescent="0.25">
      <c r="A71" s="303" t="s">
        <v>21</v>
      </c>
      <c r="B71" s="304">
        <v>17803.654999999999</v>
      </c>
      <c r="C71" s="227">
        <v>76802.937999999995</v>
      </c>
      <c r="D71" s="228">
        <v>22221.780999999999</v>
      </c>
      <c r="E71" s="229" t="s">
        <v>21</v>
      </c>
      <c r="F71" s="230">
        <v>21451.861000000001</v>
      </c>
      <c r="G71" s="231">
        <v>93578.668999999994</v>
      </c>
      <c r="H71" s="228">
        <v>25229.194</v>
      </c>
      <c r="J71" s="303" t="s">
        <v>21</v>
      </c>
      <c r="K71" s="304">
        <v>37992.15</v>
      </c>
      <c r="L71" s="227">
        <v>163900.78400000001</v>
      </c>
      <c r="M71" s="228">
        <v>51659.786999999997</v>
      </c>
      <c r="N71" s="229" t="s">
        <v>21</v>
      </c>
      <c r="O71" s="230">
        <v>45625.116999999998</v>
      </c>
      <c r="P71" s="231">
        <v>198637.663</v>
      </c>
      <c r="Q71" s="228">
        <v>57061.572999999997</v>
      </c>
    </row>
    <row r="72" spans="1:17" s="210" customFormat="1" x14ac:dyDescent="0.2">
      <c r="A72" s="232" t="s">
        <v>116</v>
      </c>
      <c r="B72" s="233">
        <v>3565.5390000000002</v>
      </c>
      <c r="C72" s="234">
        <v>15381.932000000001</v>
      </c>
      <c r="D72" s="233">
        <v>2364.1579999999999</v>
      </c>
      <c r="E72" s="235" t="s">
        <v>111</v>
      </c>
      <c r="F72" s="236">
        <v>4887.3190000000004</v>
      </c>
      <c r="G72" s="237">
        <v>21276.526000000002</v>
      </c>
      <c r="H72" s="238">
        <v>3879.7530000000002</v>
      </c>
      <c r="J72" s="232" t="s">
        <v>111</v>
      </c>
      <c r="K72" s="233">
        <v>16496.259999999998</v>
      </c>
      <c r="L72" s="234">
        <v>71157.98</v>
      </c>
      <c r="M72" s="233">
        <v>26926.525000000001</v>
      </c>
      <c r="N72" s="235" t="s">
        <v>111</v>
      </c>
      <c r="O72" s="236">
        <v>20767.885999999999</v>
      </c>
      <c r="P72" s="237">
        <v>90250.47</v>
      </c>
      <c r="Q72" s="238">
        <v>29091.093000000001</v>
      </c>
    </row>
    <row r="73" spans="1:17" s="210" customFormat="1" x14ac:dyDescent="0.2">
      <c r="A73" s="239" t="s">
        <v>117</v>
      </c>
      <c r="B73" s="240">
        <v>2244.5529999999999</v>
      </c>
      <c r="C73" s="241">
        <v>9683.0810000000001</v>
      </c>
      <c r="D73" s="240">
        <v>4544.5450000000001</v>
      </c>
      <c r="E73" s="242" t="s">
        <v>116</v>
      </c>
      <c r="F73" s="243">
        <v>3175.6610000000001</v>
      </c>
      <c r="G73" s="244">
        <v>13899.28</v>
      </c>
      <c r="H73" s="245">
        <v>2362.0740000000001</v>
      </c>
      <c r="J73" s="239" t="s">
        <v>126</v>
      </c>
      <c r="K73" s="240">
        <v>3425.2249999999999</v>
      </c>
      <c r="L73" s="241">
        <v>14773.272000000001</v>
      </c>
      <c r="M73" s="240">
        <v>2937.192</v>
      </c>
      <c r="N73" s="242" t="s">
        <v>126</v>
      </c>
      <c r="O73" s="243">
        <v>3341.19</v>
      </c>
      <c r="P73" s="244">
        <v>14595.993</v>
      </c>
      <c r="Q73" s="245">
        <v>3062.259</v>
      </c>
    </row>
    <row r="74" spans="1:17" s="210" customFormat="1" x14ac:dyDescent="0.2">
      <c r="A74" s="239" t="s">
        <v>111</v>
      </c>
      <c r="B74" s="240">
        <v>1939.357</v>
      </c>
      <c r="C74" s="241">
        <v>8365.0509999999995</v>
      </c>
      <c r="D74" s="240">
        <v>1970.922</v>
      </c>
      <c r="E74" s="242" t="s">
        <v>117</v>
      </c>
      <c r="F74" s="243">
        <v>3003.5129999999999</v>
      </c>
      <c r="G74" s="244">
        <v>13031.421</v>
      </c>
      <c r="H74" s="245">
        <v>6021.0810000000001</v>
      </c>
      <c r="J74" s="239" t="s">
        <v>139</v>
      </c>
      <c r="K74" s="240">
        <v>2627.451</v>
      </c>
      <c r="L74" s="241">
        <v>11332.249</v>
      </c>
      <c r="M74" s="240">
        <v>1940.741</v>
      </c>
      <c r="N74" s="242" t="s">
        <v>144</v>
      </c>
      <c r="O74" s="243">
        <v>3127.665</v>
      </c>
      <c r="P74" s="244">
        <v>13703.043</v>
      </c>
      <c r="Q74" s="245">
        <v>434.5</v>
      </c>
    </row>
    <row r="75" spans="1:17" s="210" customFormat="1" x14ac:dyDescent="0.2">
      <c r="A75" s="239" t="s">
        <v>113</v>
      </c>
      <c r="B75" s="240">
        <v>1478.4580000000001</v>
      </c>
      <c r="C75" s="241">
        <v>6378.9809999999998</v>
      </c>
      <c r="D75" s="240">
        <v>4255.84</v>
      </c>
      <c r="E75" s="242" t="s">
        <v>113</v>
      </c>
      <c r="F75" s="243">
        <v>1838.9380000000001</v>
      </c>
      <c r="G75" s="244">
        <v>8020.6289999999999</v>
      </c>
      <c r="H75" s="245">
        <v>6178.384</v>
      </c>
      <c r="J75" s="239" t="s">
        <v>119</v>
      </c>
      <c r="K75" s="240">
        <v>2267.547</v>
      </c>
      <c r="L75" s="241">
        <v>9780.8430000000008</v>
      </c>
      <c r="M75" s="240">
        <v>1609.845</v>
      </c>
      <c r="N75" s="242" t="s">
        <v>119</v>
      </c>
      <c r="O75" s="243">
        <v>2913.9110000000001</v>
      </c>
      <c r="P75" s="244">
        <v>12727.375</v>
      </c>
      <c r="Q75" s="245">
        <v>2047.4690000000001</v>
      </c>
    </row>
    <row r="76" spans="1:17" s="210" customFormat="1" x14ac:dyDescent="0.2">
      <c r="A76" s="239" t="s">
        <v>131</v>
      </c>
      <c r="B76" s="240">
        <v>999.34699999999998</v>
      </c>
      <c r="C76" s="241">
        <v>4312.5569999999998</v>
      </c>
      <c r="D76" s="240">
        <v>568.39499999999998</v>
      </c>
      <c r="E76" s="242" t="s">
        <v>124</v>
      </c>
      <c r="F76" s="243">
        <v>877.05499999999995</v>
      </c>
      <c r="G76" s="244">
        <v>3820.2179999999998</v>
      </c>
      <c r="H76" s="245">
        <v>1141.952</v>
      </c>
      <c r="J76" s="239" t="s">
        <v>144</v>
      </c>
      <c r="K76" s="240">
        <v>2077.0459999999998</v>
      </c>
      <c r="L76" s="241">
        <v>8973.4940000000006</v>
      </c>
      <c r="M76" s="240">
        <v>322.66000000000003</v>
      </c>
      <c r="N76" s="242" t="s">
        <v>139</v>
      </c>
      <c r="O76" s="243">
        <v>2429.21</v>
      </c>
      <c r="P76" s="244">
        <v>10528.842000000001</v>
      </c>
      <c r="Q76" s="245">
        <v>1685.9059999999999</v>
      </c>
    </row>
    <row r="77" spans="1:17" s="210" customFormat="1" x14ac:dyDescent="0.2">
      <c r="A77" s="246" t="s">
        <v>124</v>
      </c>
      <c r="B77" s="247">
        <v>861.68100000000004</v>
      </c>
      <c r="C77" s="248">
        <v>3715.5450000000001</v>
      </c>
      <c r="D77" s="247">
        <v>1616.798</v>
      </c>
      <c r="E77" s="249" t="s">
        <v>126</v>
      </c>
      <c r="F77" s="250">
        <v>663.65099999999995</v>
      </c>
      <c r="G77" s="251">
        <v>2873.415</v>
      </c>
      <c r="H77" s="252">
        <v>653.68799999999999</v>
      </c>
      <c r="J77" s="246" t="s">
        <v>120</v>
      </c>
      <c r="K77" s="247">
        <v>1881.16</v>
      </c>
      <c r="L77" s="248">
        <v>8114.335</v>
      </c>
      <c r="M77" s="247">
        <v>1644.646</v>
      </c>
      <c r="N77" s="249" t="s">
        <v>110</v>
      </c>
      <c r="O77" s="250">
        <v>2042.77</v>
      </c>
      <c r="P77" s="251">
        <v>8920.4879999999994</v>
      </c>
      <c r="Q77" s="252">
        <v>1888.0119999999999</v>
      </c>
    </row>
    <row r="78" spans="1:17" s="210" customFormat="1" x14ac:dyDescent="0.2">
      <c r="A78" s="246" t="s">
        <v>118</v>
      </c>
      <c r="B78" s="247">
        <v>789.58</v>
      </c>
      <c r="C78" s="248">
        <v>3403.201</v>
      </c>
      <c r="D78" s="247">
        <v>634.26800000000003</v>
      </c>
      <c r="E78" s="249" t="s">
        <v>118</v>
      </c>
      <c r="F78" s="250">
        <v>657.125</v>
      </c>
      <c r="G78" s="251">
        <v>2868.3829999999998</v>
      </c>
      <c r="H78" s="252">
        <v>616.82000000000005</v>
      </c>
      <c r="J78" s="246" t="s">
        <v>118</v>
      </c>
      <c r="K78" s="247">
        <v>1592.8209999999999</v>
      </c>
      <c r="L78" s="248">
        <v>6871.6490000000003</v>
      </c>
      <c r="M78" s="247">
        <v>4201.9989999999998</v>
      </c>
      <c r="N78" s="249" t="s">
        <v>118</v>
      </c>
      <c r="O78" s="250">
        <v>1819.749</v>
      </c>
      <c r="P78" s="251">
        <v>7915.36</v>
      </c>
      <c r="Q78" s="252">
        <v>5171.8760000000002</v>
      </c>
    </row>
    <row r="79" spans="1:17" s="210" customFormat="1" ht="13.5" thickBot="1" x14ac:dyDescent="0.25">
      <c r="A79" s="253" t="s">
        <v>120</v>
      </c>
      <c r="B79" s="254">
        <v>682.505</v>
      </c>
      <c r="C79" s="255">
        <v>2945.0770000000002</v>
      </c>
      <c r="D79" s="254">
        <v>429.74799999999999</v>
      </c>
      <c r="E79" s="256" t="s">
        <v>131</v>
      </c>
      <c r="F79" s="257">
        <v>597.71400000000006</v>
      </c>
      <c r="G79" s="258">
        <v>2627.85</v>
      </c>
      <c r="H79" s="259">
        <v>405.30599999999998</v>
      </c>
      <c r="J79" s="253" t="s">
        <v>110</v>
      </c>
      <c r="K79" s="254">
        <v>1383.5740000000001</v>
      </c>
      <c r="L79" s="255">
        <v>5968.6379999999999</v>
      </c>
      <c r="M79" s="254">
        <v>1146.76</v>
      </c>
      <c r="N79" s="256" t="s">
        <v>120</v>
      </c>
      <c r="O79" s="257">
        <v>1487.8119999999999</v>
      </c>
      <c r="P79" s="258">
        <v>6440.0659999999998</v>
      </c>
      <c r="Q79" s="259">
        <v>871.41899999999998</v>
      </c>
    </row>
    <row r="80" spans="1:17" s="210" customFormat="1" x14ac:dyDescent="0.2"/>
    <row r="81" spans="1:17" s="210" customFormat="1" x14ac:dyDescent="0.2"/>
    <row r="82" spans="1:17" s="210" customFormat="1" x14ac:dyDescent="0.2">
      <c r="A82" s="205"/>
      <c r="B82" s="205"/>
      <c r="C82" s="205"/>
      <c r="D82" s="205"/>
      <c r="E82" s="205"/>
      <c r="F82" s="205"/>
      <c r="G82" s="205"/>
      <c r="H82" s="205"/>
      <c r="J82" s="206"/>
      <c r="K82" s="206"/>
      <c r="L82" s="205"/>
      <c r="M82" s="205"/>
      <c r="N82" s="205"/>
      <c r="O82" s="205"/>
      <c r="P82" s="205"/>
      <c r="Q82" s="205"/>
    </row>
    <row r="83" spans="1:17" s="210" customFormat="1" x14ac:dyDescent="0.2">
      <c r="A83" s="205"/>
      <c r="B83" s="205"/>
      <c r="C83" s="205"/>
      <c r="D83" s="205"/>
      <c r="E83" s="205"/>
      <c r="F83" s="205"/>
      <c r="G83" s="205"/>
      <c r="H83" s="205"/>
      <c r="J83" s="206"/>
      <c r="K83" s="206"/>
      <c r="L83" s="205"/>
      <c r="M83" s="205"/>
      <c r="N83" s="205"/>
      <c r="O83" s="205"/>
      <c r="P83" s="205"/>
      <c r="Q83" s="205"/>
    </row>
    <row r="84" spans="1:17" s="210" customFormat="1" x14ac:dyDescent="0.2">
      <c r="A84" s="205"/>
      <c r="B84" s="205"/>
      <c r="C84" s="205"/>
      <c r="D84" s="205"/>
      <c r="E84" s="205"/>
      <c r="F84" s="205"/>
      <c r="G84" s="205"/>
      <c r="H84" s="205"/>
      <c r="J84" s="206"/>
      <c r="K84" s="206"/>
      <c r="L84" s="205"/>
      <c r="M84" s="205"/>
      <c r="N84" s="205"/>
      <c r="O84" s="205"/>
      <c r="P84" s="205"/>
      <c r="Q84" s="205"/>
    </row>
    <row r="85" spans="1:17" s="210" customFormat="1" x14ac:dyDescent="0.2">
      <c r="A85" s="205"/>
      <c r="B85" s="205"/>
      <c r="C85" s="205"/>
      <c r="D85" s="205"/>
      <c r="E85" s="205"/>
      <c r="F85" s="205"/>
      <c r="G85" s="205"/>
      <c r="H85" s="205"/>
      <c r="J85" s="206"/>
      <c r="K85" s="206"/>
      <c r="L85" s="205"/>
      <c r="M85" s="205"/>
      <c r="N85" s="205"/>
      <c r="O85" s="205"/>
      <c r="P85" s="205"/>
      <c r="Q85" s="205"/>
    </row>
    <row r="86" spans="1:17" s="210" customFormat="1" x14ac:dyDescent="0.2">
      <c r="A86" s="205"/>
      <c r="B86" s="205"/>
      <c r="C86" s="205"/>
      <c r="D86" s="205"/>
      <c r="E86" s="205"/>
      <c r="F86" s="205"/>
      <c r="G86" s="205"/>
      <c r="H86" s="205"/>
      <c r="J86" s="206"/>
      <c r="K86" s="206"/>
      <c r="L86" s="205"/>
      <c r="M86" s="205"/>
      <c r="N86" s="205"/>
      <c r="O86" s="205"/>
      <c r="P86" s="205"/>
      <c r="Q86" s="205"/>
    </row>
    <row r="87" spans="1:17" s="210" customFormat="1" x14ac:dyDescent="0.2">
      <c r="A87" s="205"/>
      <c r="B87" s="205"/>
      <c r="C87" s="205"/>
      <c r="D87" s="205"/>
      <c r="E87" s="205"/>
      <c r="F87" s="205"/>
      <c r="G87" s="205"/>
      <c r="H87" s="205"/>
      <c r="J87" s="206"/>
      <c r="K87" s="206"/>
      <c r="L87" s="205"/>
      <c r="M87" s="205"/>
      <c r="N87" s="205"/>
      <c r="O87" s="205"/>
      <c r="P87" s="205"/>
      <c r="Q87" s="205"/>
    </row>
    <row r="88" spans="1:17" s="210" customFormat="1" x14ac:dyDescent="0.2">
      <c r="A88" s="205"/>
      <c r="B88" s="205"/>
      <c r="C88" s="205"/>
      <c r="D88" s="205"/>
      <c r="E88" s="205"/>
      <c r="F88" s="205"/>
      <c r="G88" s="205"/>
      <c r="H88" s="205"/>
      <c r="J88" s="206"/>
      <c r="K88" s="206"/>
      <c r="L88" s="205"/>
      <c r="M88" s="205"/>
      <c r="N88" s="205"/>
      <c r="O88" s="205"/>
      <c r="P88" s="205"/>
      <c r="Q88" s="205"/>
    </row>
    <row r="89" spans="1:17" s="210" customFormat="1" x14ac:dyDescent="0.2">
      <c r="A89" s="205"/>
      <c r="B89" s="205"/>
      <c r="C89" s="205"/>
      <c r="D89" s="205"/>
      <c r="E89" s="205"/>
      <c r="F89" s="205"/>
      <c r="G89" s="205"/>
      <c r="H89" s="205"/>
      <c r="J89" s="206"/>
      <c r="K89" s="206"/>
      <c r="L89" s="205"/>
      <c r="M89" s="205"/>
      <c r="N89" s="205"/>
      <c r="O89" s="205"/>
      <c r="P89" s="205"/>
      <c r="Q89" s="205"/>
    </row>
    <row r="90" spans="1:17" s="210" customFormat="1" x14ac:dyDescent="0.2">
      <c r="A90" s="205"/>
      <c r="B90" s="205"/>
      <c r="C90" s="205"/>
      <c r="D90" s="205"/>
      <c r="E90" s="205"/>
      <c r="F90" s="205"/>
      <c r="G90" s="205"/>
      <c r="H90" s="205"/>
      <c r="J90" s="206"/>
      <c r="K90" s="206"/>
      <c r="L90" s="205"/>
      <c r="M90" s="205"/>
      <c r="N90" s="205"/>
      <c r="O90" s="205"/>
      <c r="P90" s="205"/>
      <c r="Q90" s="205"/>
    </row>
    <row r="91" spans="1:17" s="210" customFormat="1" x14ac:dyDescent="0.2">
      <c r="A91" s="205"/>
      <c r="B91" s="205"/>
      <c r="C91" s="205"/>
      <c r="D91" s="205"/>
      <c r="E91" s="205"/>
      <c r="F91" s="205"/>
      <c r="G91" s="205"/>
      <c r="H91" s="205"/>
      <c r="J91" s="206"/>
      <c r="K91" s="206"/>
      <c r="L91" s="205"/>
      <c r="M91" s="205"/>
      <c r="N91" s="205"/>
      <c r="O91" s="205"/>
      <c r="P91" s="205"/>
      <c r="Q91" s="205"/>
    </row>
    <row r="92" spans="1:17" s="210" customFormat="1" x14ac:dyDescent="0.2">
      <c r="A92" s="205"/>
      <c r="B92" s="205"/>
      <c r="C92" s="205"/>
      <c r="D92" s="205"/>
      <c r="E92" s="205"/>
      <c r="F92" s="205"/>
      <c r="G92" s="205"/>
      <c r="H92" s="205"/>
      <c r="J92" s="206"/>
      <c r="K92" s="206"/>
      <c r="L92" s="205"/>
      <c r="M92" s="205"/>
      <c r="N92" s="205"/>
      <c r="O92" s="205"/>
      <c r="P92" s="205"/>
      <c r="Q92" s="205"/>
    </row>
    <row r="93" spans="1:17" s="210" customFormat="1" x14ac:dyDescent="0.2">
      <c r="A93" s="205"/>
      <c r="B93" s="205"/>
      <c r="C93" s="205"/>
      <c r="D93" s="205"/>
      <c r="E93" s="205"/>
      <c r="F93" s="205"/>
      <c r="G93" s="205"/>
      <c r="H93" s="205"/>
      <c r="J93" s="206"/>
      <c r="K93" s="206"/>
      <c r="L93" s="205"/>
      <c r="M93" s="205"/>
      <c r="N93" s="205"/>
      <c r="O93" s="205"/>
      <c r="P93" s="205"/>
      <c r="Q93" s="205"/>
    </row>
    <row r="94" spans="1:17" s="210" customFormat="1" x14ac:dyDescent="0.2">
      <c r="A94" s="205"/>
      <c r="B94" s="205"/>
      <c r="C94" s="205"/>
      <c r="D94" s="205"/>
      <c r="E94" s="205"/>
      <c r="F94" s="205"/>
      <c r="G94" s="205"/>
      <c r="H94" s="205"/>
      <c r="J94" s="206"/>
      <c r="K94" s="206"/>
      <c r="L94" s="205"/>
      <c r="M94" s="205"/>
      <c r="N94" s="205"/>
      <c r="O94" s="205"/>
      <c r="P94" s="205"/>
      <c r="Q94" s="205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M33" sqref="M33"/>
    </sheetView>
  </sheetViews>
  <sheetFormatPr defaultRowHeight="12.75" x14ac:dyDescent="0.2"/>
  <sheetData>
    <row r="27" spans="1:1" x14ac:dyDescent="0.2">
      <c r="A27" s="52" t="s">
        <v>73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2016-04-21T09:45:40Z</dcterms:modified>
</cp:coreProperties>
</file>